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EMERI~1.BL3\AppData\Local\Temp\Rar$DI00.106\"/>
    </mc:Choice>
  </mc:AlternateContent>
  <bookViews>
    <workbookView xWindow="0" yWindow="0" windowWidth="28470" windowHeight="11670"/>
  </bookViews>
  <sheets>
    <sheet name="Вып.плана.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23" i="2" l="1"/>
  <c r="M222" i="2"/>
  <c r="M221" i="2"/>
  <c r="L221" i="2"/>
  <c r="M220" i="2"/>
  <c r="L220" i="2"/>
  <c r="M219" i="2"/>
  <c r="L219" i="2"/>
  <c r="M218" i="2"/>
  <c r="L218" i="2"/>
  <c r="K217" i="2"/>
  <c r="J217" i="2"/>
  <c r="I217" i="2"/>
  <c r="J216" i="2"/>
  <c r="I216" i="2"/>
  <c r="M215" i="2"/>
  <c r="N214" i="2"/>
  <c r="M214" i="2"/>
  <c r="L214" i="2"/>
  <c r="N213" i="2"/>
  <c r="M213" i="2"/>
  <c r="L213" i="2"/>
  <c r="N212" i="2"/>
  <c r="M212" i="2"/>
  <c r="L212" i="2"/>
  <c r="N211" i="2"/>
  <c r="M211" i="2"/>
  <c r="L211" i="2"/>
  <c r="N210" i="2"/>
  <c r="M210" i="2"/>
  <c r="L210" i="2"/>
  <c r="N209" i="2"/>
  <c r="M209" i="2"/>
  <c r="L209" i="2"/>
  <c r="N208" i="2"/>
  <c r="M208" i="2"/>
  <c r="L208" i="2"/>
  <c r="N207" i="2"/>
  <c r="M207" i="2"/>
  <c r="L207" i="2"/>
  <c r="N206" i="2"/>
  <c r="M206" i="2"/>
  <c r="L206" i="2"/>
  <c r="N205" i="2"/>
  <c r="M205" i="2"/>
  <c r="L205" i="2"/>
  <c r="M204" i="2"/>
  <c r="N203" i="2"/>
  <c r="M203" i="2"/>
  <c r="N202" i="2"/>
  <c r="M202" i="2"/>
  <c r="I202" i="2"/>
  <c r="I203" i="2" s="1"/>
  <c r="L203" i="2" s="1"/>
  <c r="N201" i="2"/>
  <c r="M201" i="2"/>
  <c r="L201" i="2"/>
  <c r="N200" i="2"/>
  <c r="M200" i="2"/>
  <c r="L200" i="2"/>
  <c r="N199" i="2"/>
  <c r="M199" i="2"/>
  <c r="L199" i="2"/>
  <c r="N198" i="2"/>
  <c r="M198" i="2"/>
  <c r="L198" i="2"/>
  <c r="N197" i="2"/>
  <c r="M197" i="2"/>
  <c r="L197" i="2"/>
  <c r="N196" i="2"/>
  <c r="M196" i="2"/>
  <c r="L196" i="2"/>
  <c r="N195" i="2"/>
  <c r="M195" i="2"/>
  <c r="L195" i="2"/>
  <c r="N194" i="2"/>
  <c r="M194" i="2"/>
  <c r="L194" i="2"/>
  <c r="N193" i="2"/>
  <c r="M193" i="2"/>
  <c r="L193" i="2"/>
  <c r="N192" i="2"/>
  <c r="M192" i="2"/>
  <c r="I192" i="2"/>
  <c r="L192" i="2" s="1"/>
  <c r="N191" i="2"/>
  <c r="M191" i="2"/>
  <c r="I191" i="2"/>
  <c r="L191" i="2" s="1"/>
  <c r="N190" i="2"/>
  <c r="M190" i="2"/>
  <c r="L190" i="2"/>
  <c r="N189" i="2"/>
  <c r="M189" i="2"/>
  <c r="L189" i="2"/>
  <c r="N188" i="2"/>
  <c r="M188" i="2"/>
  <c r="L188" i="2"/>
  <c r="N187" i="2"/>
  <c r="M187" i="2"/>
  <c r="I187" i="2"/>
  <c r="L187" i="2" s="1"/>
  <c r="N186" i="2"/>
  <c r="M186" i="2"/>
  <c r="I186" i="2"/>
  <c r="L186" i="2" s="1"/>
  <c r="N185" i="2"/>
  <c r="M185" i="2"/>
  <c r="L185" i="2"/>
  <c r="N184" i="2"/>
  <c r="M184" i="2"/>
  <c r="L184" i="2"/>
  <c r="N183" i="2"/>
  <c r="M183" i="2"/>
  <c r="L183" i="2"/>
  <c r="N182" i="2"/>
  <c r="M182" i="2"/>
  <c r="L182" i="2"/>
  <c r="N181" i="2"/>
  <c r="M181" i="2"/>
  <c r="L181" i="2"/>
  <c r="N180" i="2"/>
  <c r="M180" i="2"/>
  <c r="L180" i="2"/>
  <c r="N179" i="2"/>
  <c r="M179" i="2"/>
  <c r="L179" i="2"/>
  <c r="N178" i="2"/>
  <c r="M178" i="2"/>
  <c r="L178" i="2"/>
  <c r="N177" i="2"/>
  <c r="M177" i="2"/>
  <c r="I177" i="2"/>
  <c r="L177" i="2" s="1"/>
  <c r="N176" i="2"/>
  <c r="M176" i="2"/>
  <c r="I176" i="2"/>
  <c r="L176" i="2" s="1"/>
  <c r="N175" i="2"/>
  <c r="M175" i="2"/>
  <c r="L175" i="2"/>
  <c r="N174" i="2"/>
  <c r="M174" i="2"/>
  <c r="I174" i="2"/>
  <c r="L174" i="2" s="1"/>
  <c r="N173" i="2"/>
  <c r="M173" i="2"/>
  <c r="L173" i="2"/>
  <c r="N172" i="2"/>
  <c r="M172" i="2"/>
  <c r="N171" i="2"/>
  <c r="M171" i="2"/>
  <c r="L171" i="2"/>
  <c r="I171" i="2"/>
  <c r="I172" i="2" s="1"/>
  <c r="L172" i="2" s="1"/>
  <c r="N170" i="2"/>
  <c r="M170" i="2"/>
  <c r="L170" i="2"/>
  <c r="N169" i="2"/>
  <c r="M169" i="2"/>
  <c r="L169" i="2"/>
  <c r="N168" i="2"/>
  <c r="M168" i="2"/>
  <c r="I168" i="2"/>
  <c r="L168" i="2" s="1"/>
  <c r="N167" i="2"/>
  <c r="M167" i="2"/>
  <c r="I167" i="2"/>
  <c r="L167" i="2" s="1"/>
  <c r="N166" i="2"/>
  <c r="M166" i="2"/>
  <c r="L166" i="2"/>
  <c r="N165" i="2"/>
  <c r="M165" i="2"/>
  <c r="I165" i="2"/>
  <c r="L165" i="2" s="1"/>
  <c r="N164" i="2"/>
  <c r="M164" i="2"/>
  <c r="L164" i="2"/>
  <c r="N163" i="2"/>
  <c r="M163" i="2"/>
  <c r="L163" i="2"/>
  <c r="N162" i="2"/>
  <c r="M162" i="2"/>
  <c r="I162" i="2"/>
  <c r="L162" i="2" s="1"/>
  <c r="N161" i="2"/>
  <c r="M161" i="2"/>
  <c r="L161" i="2"/>
  <c r="N160" i="2"/>
  <c r="M160" i="2"/>
  <c r="L160" i="2"/>
  <c r="N159" i="2"/>
  <c r="M159" i="2"/>
  <c r="L159" i="2"/>
  <c r="N158" i="2"/>
  <c r="M158" i="2"/>
  <c r="N157" i="2"/>
  <c r="M157" i="2"/>
  <c r="L157" i="2"/>
  <c r="I157" i="2"/>
  <c r="I158" i="2" s="1"/>
  <c r="L158" i="2" s="1"/>
  <c r="N156" i="2"/>
  <c r="M156" i="2"/>
  <c r="L156" i="2"/>
  <c r="N155" i="2"/>
  <c r="M155" i="2"/>
  <c r="L155" i="2"/>
  <c r="N154" i="2"/>
  <c r="M154" i="2"/>
  <c r="I154" i="2"/>
  <c r="L154" i="2" s="1"/>
  <c r="N153" i="2"/>
  <c r="M153" i="2"/>
  <c r="I153" i="2"/>
  <c r="L153" i="2" s="1"/>
  <c r="N152" i="2"/>
  <c r="M152" i="2"/>
  <c r="L152" i="2"/>
  <c r="N151" i="2"/>
  <c r="M151" i="2"/>
  <c r="N150" i="2"/>
  <c r="M150" i="2"/>
  <c r="I150" i="2"/>
  <c r="L150" i="2" s="1"/>
  <c r="N149" i="2"/>
  <c r="M149" i="2"/>
  <c r="L149" i="2"/>
  <c r="N148" i="2"/>
  <c r="M148" i="2"/>
  <c r="L148" i="2"/>
  <c r="I148" i="2"/>
  <c r="I151" i="2" s="1"/>
  <c r="N147" i="2"/>
  <c r="M147" i="2"/>
  <c r="L147" i="2"/>
  <c r="M146" i="2"/>
  <c r="M145" i="2"/>
  <c r="I145" i="2"/>
  <c r="I146" i="2" s="1"/>
  <c r="L146" i="2" s="1"/>
  <c r="M144" i="2"/>
  <c r="L144" i="2"/>
  <c r="M143" i="2"/>
  <c r="L143" i="2"/>
  <c r="M142" i="2"/>
  <c r="L142" i="2"/>
  <c r="M141" i="2"/>
  <c r="I141" i="2"/>
  <c r="L141" i="2" s="1"/>
  <c r="M140" i="2"/>
  <c r="L140" i="2"/>
  <c r="M139" i="2"/>
  <c r="L139" i="2"/>
  <c r="M138" i="2"/>
  <c r="I138" i="2"/>
  <c r="L138" i="2" s="1"/>
  <c r="M137" i="2"/>
  <c r="L137" i="2"/>
  <c r="M136" i="2"/>
  <c r="L136" i="2"/>
  <c r="M135" i="2"/>
  <c r="L135" i="2"/>
  <c r="I135" i="2"/>
  <c r="M134" i="2"/>
  <c r="L134" i="2"/>
  <c r="N133" i="2"/>
  <c r="M133" i="2"/>
  <c r="L133" i="2"/>
  <c r="M132" i="2"/>
  <c r="N131" i="2"/>
  <c r="M131" i="2"/>
  <c r="L131" i="2"/>
  <c r="N130" i="2"/>
  <c r="M130" i="2"/>
  <c r="L130" i="2"/>
  <c r="N129" i="2"/>
  <c r="M129" i="2"/>
  <c r="L129" i="2"/>
  <c r="N128" i="2"/>
  <c r="M128" i="2"/>
  <c r="L128" i="2"/>
  <c r="N127" i="2"/>
  <c r="M127" i="2"/>
  <c r="L127" i="2"/>
  <c r="N126" i="2"/>
  <c r="M126" i="2"/>
  <c r="L126" i="2"/>
  <c r="N125" i="2"/>
  <c r="M125" i="2"/>
  <c r="L125" i="2"/>
  <c r="N124" i="2"/>
  <c r="M124" i="2"/>
  <c r="L124" i="2"/>
  <c r="N123" i="2"/>
  <c r="M123" i="2"/>
  <c r="L123" i="2"/>
  <c r="N122" i="2"/>
  <c r="M122" i="2"/>
  <c r="L122" i="2"/>
  <c r="N121" i="2"/>
  <c r="M121" i="2"/>
  <c r="L121" i="2"/>
  <c r="N120" i="2"/>
  <c r="M120" i="2"/>
  <c r="L120" i="2"/>
  <c r="N119" i="2"/>
  <c r="M119" i="2"/>
  <c r="L119" i="2"/>
  <c r="N118" i="2"/>
  <c r="M118" i="2"/>
  <c r="L118" i="2"/>
  <c r="N117" i="2"/>
  <c r="M117" i="2"/>
  <c r="L117" i="2"/>
  <c r="N116" i="2"/>
  <c r="M116" i="2"/>
  <c r="L116" i="2"/>
  <c r="N115" i="2"/>
  <c r="M115" i="2"/>
  <c r="N114" i="2"/>
  <c r="M114" i="2"/>
  <c r="I114" i="2"/>
  <c r="I115" i="2" s="1"/>
  <c r="N113" i="2"/>
  <c r="M113" i="2"/>
  <c r="L113" i="2"/>
  <c r="N112" i="2"/>
  <c r="M112" i="2"/>
  <c r="L112" i="2"/>
  <c r="N111" i="2"/>
  <c r="M111" i="2"/>
  <c r="L111" i="2"/>
  <c r="M110" i="2"/>
  <c r="L110" i="2"/>
  <c r="M109" i="2"/>
  <c r="I109" i="2"/>
  <c r="L109" i="2" s="1"/>
  <c r="M108" i="2"/>
  <c r="L108" i="2"/>
  <c r="I108" i="2"/>
  <c r="M107" i="2"/>
  <c r="L107" i="2"/>
  <c r="M106" i="2"/>
  <c r="I106" i="2"/>
  <c r="L106" i="2" s="1"/>
  <c r="M105" i="2"/>
  <c r="L105" i="2"/>
  <c r="I105" i="2"/>
  <c r="M104" i="2"/>
  <c r="L104" i="2"/>
  <c r="M103" i="2"/>
  <c r="I103" i="2"/>
  <c r="L103" i="2" s="1"/>
  <c r="M102" i="2"/>
  <c r="L102" i="2"/>
  <c r="I102" i="2"/>
  <c r="M101" i="2"/>
  <c r="L101" i="2"/>
  <c r="M100" i="2"/>
  <c r="L100" i="2"/>
  <c r="M99" i="2"/>
  <c r="L99" i="2"/>
  <c r="M98" i="2"/>
  <c r="I98" i="2"/>
  <c r="L98" i="2" s="1"/>
  <c r="M97" i="2"/>
  <c r="L97" i="2"/>
  <c r="M96" i="2"/>
  <c r="L96" i="2"/>
  <c r="M95" i="2"/>
  <c r="L95" i="2"/>
  <c r="M94" i="2"/>
  <c r="I94" i="2"/>
  <c r="L94" i="2" s="1"/>
  <c r="M93" i="2"/>
  <c r="L93" i="2"/>
  <c r="M92" i="2"/>
  <c r="L92" i="2"/>
  <c r="K91" i="2"/>
  <c r="M91" i="2" s="1"/>
  <c r="J91" i="2"/>
  <c r="J90" i="2" s="1"/>
  <c r="J12" i="2" s="1"/>
  <c r="J10" i="2" s="1"/>
  <c r="M89" i="2"/>
  <c r="L89" i="2"/>
  <c r="M88" i="2"/>
  <c r="M87" i="2"/>
  <c r="L87" i="2"/>
  <c r="M86" i="2"/>
  <c r="L86" i="2"/>
  <c r="M85" i="2"/>
  <c r="L85" i="2"/>
  <c r="M84" i="2"/>
  <c r="N83" i="2"/>
  <c r="M83" i="2"/>
  <c r="K83" i="2"/>
  <c r="J83" i="2"/>
  <c r="I83" i="2"/>
  <c r="M82" i="2"/>
  <c r="I82" i="2"/>
  <c r="L82" i="2" s="1"/>
  <c r="M81" i="2"/>
  <c r="L81" i="2"/>
  <c r="I81" i="2"/>
  <c r="M80" i="2"/>
  <c r="L80" i="2"/>
  <c r="M79" i="2"/>
  <c r="L79" i="2"/>
  <c r="M78" i="2"/>
  <c r="L78" i="2"/>
  <c r="M77" i="2"/>
  <c r="I77" i="2"/>
  <c r="L77" i="2" s="1"/>
  <c r="M76" i="2"/>
  <c r="L76" i="2"/>
  <c r="I76" i="2"/>
  <c r="M75" i="2"/>
  <c r="L75" i="2"/>
  <c r="M74" i="2"/>
  <c r="L74" i="2"/>
  <c r="M73" i="2"/>
  <c r="L73" i="2"/>
  <c r="M72" i="2"/>
  <c r="L72" i="2"/>
  <c r="M71" i="2"/>
  <c r="I71" i="2"/>
  <c r="I60" i="2" s="1"/>
  <c r="M70" i="2"/>
  <c r="L70" i="2"/>
  <c r="M69" i="2"/>
  <c r="L69" i="2"/>
  <c r="M68" i="2"/>
  <c r="L68" i="2"/>
  <c r="M67" i="2"/>
  <c r="L67" i="2"/>
  <c r="I67" i="2"/>
  <c r="M66" i="2"/>
  <c r="L66" i="2"/>
  <c r="M65" i="2"/>
  <c r="L65" i="2"/>
  <c r="M64" i="2"/>
  <c r="L64" i="2"/>
  <c r="M63" i="2"/>
  <c r="L63" i="2"/>
  <c r="M62" i="2"/>
  <c r="L62" i="2"/>
  <c r="M61" i="2"/>
  <c r="I61" i="2"/>
  <c r="L61" i="2" s="1"/>
  <c r="M60" i="2"/>
  <c r="K60" i="2"/>
  <c r="L60" i="2" s="1"/>
  <c r="J60" i="2"/>
  <c r="N59" i="2"/>
  <c r="M59" i="2"/>
  <c r="L59" i="2"/>
  <c r="N58" i="2"/>
  <c r="M58" i="2"/>
  <c r="L58" i="2"/>
  <c r="N57" i="2"/>
  <c r="M57" i="2"/>
  <c r="L57" i="2"/>
  <c r="N56" i="2"/>
  <c r="M56" i="2"/>
  <c r="L56" i="2"/>
  <c r="N55" i="2"/>
  <c r="M55" i="2"/>
  <c r="L55" i="2"/>
  <c r="N54" i="2"/>
  <c r="M54" i="2"/>
  <c r="L54" i="2"/>
  <c r="N53" i="2"/>
  <c r="M53" i="2"/>
  <c r="I53" i="2"/>
  <c r="L53" i="2" s="1"/>
  <c r="N52" i="2"/>
  <c r="M52" i="2"/>
  <c r="L52" i="2"/>
  <c r="N51" i="2"/>
  <c r="M51" i="2"/>
  <c r="L51" i="2"/>
  <c r="N50" i="2"/>
  <c r="M50" i="2"/>
  <c r="L50" i="2"/>
  <c r="N49" i="2"/>
  <c r="M49" i="2"/>
  <c r="L49" i="2"/>
  <c r="N48" i="2"/>
  <c r="M48" i="2"/>
  <c r="L48" i="2"/>
  <c r="N47" i="2"/>
  <c r="M47" i="2"/>
  <c r="L47" i="2"/>
  <c r="N46" i="2"/>
  <c r="M46" i="2"/>
  <c r="L46" i="2"/>
  <c r="N45" i="2"/>
  <c r="M45" i="2"/>
  <c r="I45" i="2"/>
  <c r="L45" i="2" s="1"/>
  <c r="N44" i="2"/>
  <c r="M44" i="2"/>
  <c r="L44" i="2"/>
  <c r="N43" i="2"/>
  <c r="M43" i="2"/>
  <c r="L43" i="2"/>
  <c r="N42" i="2"/>
  <c r="M42" i="2"/>
  <c r="L42" i="2"/>
  <c r="N41" i="2"/>
  <c r="M41" i="2"/>
  <c r="L41" i="2"/>
  <c r="N40" i="2"/>
  <c r="M40" i="2"/>
  <c r="L40" i="2"/>
  <c r="N39" i="2"/>
  <c r="M39" i="2"/>
  <c r="L39" i="2"/>
  <c r="N38" i="2"/>
  <c r="M38" i="2"/>
  <c r="L38" i="2"/>
  <c r="N37" i="2"/>
  <c r="M37" i="2"/>
  <c r="L37" i="2"/>
  <c r="N36" i="2"/>
  <c r="M36" i="2"/>
  <c r="L36" i="2"/>
  <c r="N35" i="2"/>
  <c r="M35" i="2"/>
  <c r="L35" i="2"/>
  <c r="K34" i="2"/>
  <c r="J34" i="2"/>
  <c r="M34" i="2" s="1"/>
  <c r="I34" i="2"/>
  <c r="L34" i="2" s="1"/>
  <c r="M33" i="2"/>
  <c r="N32" i="2"/>
  <c r="M32" i="2"/>
  <c r="I32" i="2"/>
  <c r="I33" i="2" s="1"/>
  <c r="N31" i="2"/>
  <c r="M31" i="2"/>
  <c r="I31" i="2"/>
  <c r="L31" i="2" s="1"/>
  <c r="N30" i="2"/>
  <c r="M30" i="2"/>
  <c r="L30" i="2"/>
  <c r="N29" i="2"/>
  <c r="M29" i="2"/>
  <c r="I29" i="2"/>
  <c r="L29" i="2" s="1"/>
  <c r="N28" i="2"/>
  <c r="M28" i="2"/>
  <c r="L28" i="2"/>
  <c r="N27" i="2"/>
  <c r="M27" i="2"/>
  <c r="L27" i="2"/>
  <c r="N26" i="2"/>
  <c r="M26" i="2"/>
  <c r="L26" i="2"/>
  <c r="N25" i="2"/>
  <c r="M25" i="2"/>
  <c r="L25" i="2"/>
  <c r="N24" i="2"/>
  <c r="M24" i="2"/>
  <c r="I24" i="2"/>
  <c r="L24" i="2" s="1"/>
  <c r="N23" i="2"/>
  <c r="M23" i="2"/>
  <c r="L23" i="2"/>
  <c r="N22" i="2"/>
  <c r="M22" i="2"/>
  <c r="L22" i="2"/>
  <c r="N21" i="2"/>
  <c r="M21" i="2"/>
  <c r="L21" i="2"/>
  <c r="N20" i="2"/>
  <c r="M20" i="2"/>
  <c r="L20" i="2"/>
  <c r="N19" i="2"/>
  <c r="M19" i="2"/>
  <c r="I19" i="2"/>
  <c r="L19" i="2" s="1"/>
  <c r="N18" i="2"/>
  <c r="M18" i="2"/>
  <c r="L18" i="2"/>
  <c r="N17" i="2"/>
  <c r="M17" i="2"/>
  <c r="L17" i="2"/>
  <c r="N16" i="2"/>
  <c r="M16" i="2"/>
  <c r="L16" i="2"/>
  <c r="N15" i="2"/>
  <c r="M15" i="2"/>
  <c r="L15" i="2"/>
  <c r="M14" i="2"/>
  <c r="L14" i="2"/>
  <c r="K13" i="2"/>
  <c r="J13" i="2"/>
  <c r="M13" i="2" s="1"/>
  <c r="L151" i="2" l="1"/>
  <c r="I204" i="2"/>
  <c r="L204" i="2" s="1"/>
  <c r="L115" i="2"/>
  <c r="I132" i="2"/>
  <c r="L132" i="2" s="1"/>
  <c r="L33" i="2"/>
  <c r="I13" i="2"/>
  <c r="L32" i="2"/>
  <c r="L114" i="2"/>
  <c r="L202" i="2"/>
  <c r="I91" i="2"/>
  <c r="I90" i="2" s="1"/>
  <c r="L145" i="2"/>
  <c r="L71" i="2"/>
  <c r="L217" i="2"/>
  <c r="K216" i="2"/>
  <c r="M217" i="2"/>
  <c r="K90" i="2"/>
  <c r="L13" i="2" l="1"/>
  <c r="I12" i="2"/>
  <c r="I10" i="2" s="1"/>
  <c r="K12" i="2"/>
  <c r="M90" i="2"/>
  <c r="L90" i="2"/>
  <c r="L216" i="2"/>
  <c r="M216" i="2"/>
  <c r="L91" i="2"/>
  <c r="M12" i="2" l="1"/>
  <c r="K10" i="2"/>
  <c r="L12" i="2"/>
  <c r="N14" i="2"/>
  <c r="N12" i="2"/>
  <c r="N223" i="2" l="1"/>
  <c r="N110" i="2"/>
  <c r="N219" i="2"/>
  <c r="N204" i="2"/>
  <c r="N89" i="2"/>
  <c r="N60" i="2"/>
  <c r="L10" i="2"/>
  <c r="N91" i="2"/>
  <c r="N222" i="2"/>
  <c r="N132" i="2"/>
  <c r="N220" i="2"/>
  <c r="N221" i="2"/>
  <c r="N218" i="2"/>
  <c r="N134" i="2"/>
  <c r="M10" i="2"/>
  <c r="N33" i="2"/>
  <c r="N13" i="2"/>
  <c r="N34" i="2"/>
  <c r="N217" i="2"/>
  <c r="N90" i="2"/>
  <c r="N216" i="2"/>
</calcChain>
</file>

<file path=xl/sharedStrings.xml><?xml version="1.0" encoding="utf-8"?>
<sst xmlns="http://schemas.openxmlformats.org/spreadsheetml/2006/main" count="572" uniqueCount="361">
  <si>
    <t xml:space="preserve"> </t>
  </si>
  <si>
    <t>0000</t>
  </si>
  <si>
    <t>Итого xxx.11705.ххххх.xxxx.xxx</t>
  </si>
  <si>
    <t>Итого xxx.1170505005.xxxx.xxx</t>
  </si>
  <si>
    <t>05011705050050000180</t>
  </si>
  <si>
    <t>xxx.1170505005.xxxx.xxx</t>
  </si>
  <si>
    <t>xxx.11705.ххххх.xxxx.xxx</t>
  </si>
  <si>
    <t>xxx.117.xx.ххххх.xxxx.xxx</t>
  </si>
  <si>
    <t>xxx.1.хх.xx.ххххх.xxxx.xxx</t>
  </si>
  <si>
    <t>Итого xxx.11701.ххххх.xxxx.xxx</t>
  </si>
  <si>
    <t>Итого xxx.1170105005.xxxx.xxx</t>
  </si>
  <si>
    <t>29011701050050000180</t>
  </si>
  <si>
    <t>27011701050050000180</t>
  </si>
  <si>
    <t>07011701050050000180</t>
  </si>
  <si>
    <t>05011701050050000180</t>
  </si>
  <si>
    <t>04011701050050000180</t>
  </si>
  <si>
    <t>xxx.1170105005.xxxx.xxx</t>
  </si>
  <si>
    <t>xxx.11701.ххххх.xxxx.xxx</t>
  </si>
  <si>
    <t>Итого xxx.11690.ххххх.xxxx.xxx</t>
  </si>
  <si>
    <t>Итого xxx.1169005005.xxxx.xxx</t>
  </si>
  <si>
    <t>17711690050057000140</t>
  </si>
  <si>
    <t>7000</t>
  </si>
  <si>
    <t>18811690050056000140</t>
  </si>
  <si>
    <t>6000</t>
  </si>
  <si>
    <t>14111690050056000140</t>
  </si>
  <si>
    <t>07611690050056000140</t>
  </si>
  <si>
    <t>63011690050050000140</t>
  </si>
  <si>
    <t>53011690050050000140</t>
  </si>
  <si>
    <t>17011690050050000140</t>
  </si>
  <si>
    <t>04011690050050000140</t>
  </si>
  <si>
    <t>xxx.1169005005.xxxx.xxx</t>
  </si>
  <si>
    <t>xxx.11690.ххххх.xxxx.xxx</t>
  </si>
  <si>
    <t>xxx.116.xx.ххххх.xxxx.xxx</t>
  </si>
  <si>
    <t>Итого xxx.11643.ххххх.xxxx.xxx</t>
  </si>
  <si>
    <t>Итого xxx.1164300001.xxxx.xxx</t>
  </si>
  <si>
    <t>18811643000016000140</t>
  </si>
  <si>
    <t>07611643000016000140</t>
  </si>
  <si>
    <t>53011643000010000140</t>
  </si>
  <si>
    <t>xxx.1164300001.xxxx.xxx</t>
  </si>
  <si>
    <t>xxx.11643.ххххх.xxxx.xxx</t>
  </si>
  <si>
    <t>Итого xxx.11635.ххххх.xxxx.xxx</t>
  </si>
  <si>
    <t>Итого xxx.1163503005.xxxx.xxx</t>
  </si>
  <si>
    <t>07611635030056000140</t>
  </si>
  <si>
    <t>53011635030050000140</t>
  </si>
  <si>
    <t>xxx.1163503005.xxxx.xxx</t>
  </si>
  <si>
    <t>xxx.11635.ххххх.xxxx.xxx</t>
  </si>
  <si>
    <t>Итого xxx.11633.ххххх.xxxx.xxx</t>
  </si>
  <si>
    <t>Итого xxx.1163305005.xxxx.xxx</t>
  </si>
  <si>
    <t>07011633050050000140</t>
  </si>
  <si>
    <t>04011633050050000140</t>
  </si>
  <si>
    <t>xxx.1163305005.xxxx.xxx</t>
  </si>
  <si>
    <t>xxx.11633.ххххх.xxxx.xxx</t>
  </si>
  <si>
    <t>Итого xxx.11630.ххххх.xxxx.xxx</t>
  </si>
  <si>
    <t>Итого xxx.1163003001.xxxx.xxx</t>
  </si>
  <si>
    <t>18811630030016000140</t>
  </si>
  <si>
    <t>xxx.1163003001.xxxx.xxx</t>
  </si>
  <si>
    <t>xxx.11630.ххххх.xxxx.xxx</t>
  </si>
  <si>
    <t>Итого xxx.1163001401.xxxx.xxx</t>
  </si>
  <si>
    <t>18811630014016000140</t>
  </si>
  <si>
    <t>xxx.1163001401.xxxx.xxx</t>
  </si>
  <si>
    <t>Итого xxx.11628.ххххх.xxxx.xxx</t>
  </si>
  <si>
    <t>Итого xxx.1162800001.xxxx.xxx</t>
  </si>
  <si>
    <t>18811628000016000140</t>
  </si>
  <si>
    <t>14111628000016000140</t>
  </si>
  <si>
    <t>xxx.1162800001.xxxx.xxx</t>
  </si>
  <si>
    <t>xxx.11628.ххххх.xxxx.xxx</t>
  </si>
  <si>
    <t>Итого xxx.11625.ххххх.xxxx.xxx</t>
  </si>
  <si>
    <t>Итого xxx.1162506001.xxxx.xxx</t>
  </si>
  <si>
    <t>32111625060016000140</t>
  </si>
  <si>
    <t>xxx.1162506001.xxxx.xxx</t>
  </si>
  <si>
    <t>xxx.11625.ххххх.xxxx.xxx</t>
  </si>
  <si>
    <t>Итого xxx.1162505001.xxxx.xxx</t>
  </si>
  <si>
    <t>04811625050016000140</t>
  </si>
  <si>
    <t>53011625050010000140</t>
  </si>
  <si>
    <t>xxx.1162505001.xxxx.xxx</t>
  </si>
  <si>
    <t>Итого xxx.1162503001.xxxx.xxx</t>
  </si>
  <si>
    <t>53011625030010000140</t>
  </si>
  <si>
    <t>xxx.1162503001.xxxx.xxx</t>
  </si>
  <si>
    <t>Итого xxx.1162502001.xxxx.xxx</t>
  </si>
  <si>
    <t>04811625020016000140</t>
  </si>
  <si>
    <t>xxx.1162502001.xxxx.xxx</t>
  </si>
  <si>
    <t>Итого xxx.11608.ххххх.xxxx.xxx</t>
  </si>
  <si>
    <t>Итого xxx.1160801001.xxxx.xxx</t>
  </si>
  <si>
    <t>18811608010016000140</t>
  </si>
  <si>
    <t>14111608010016000140</t>
  </si>
  <si>
    <t>xxx.1160801001.xxxx.xxx</t>
  </si>
  <si>
    <t>xxx.11608.ххххх.xxxx.xxx</t>
  </si>
  <si>
    <t>Итого xxx.11606.ххххх.xxxx.xxx</t>
  </si>
  <si>
    <t>Итого xxx.1160600001.xxxx.xxx</t>
  </si>
  <si>
    <t>18211606000016000140</t>
  </si>
  <si>
    <t>xxx.1160600001.xxxx.xxx</t>
  </si>
  <si>
    <t>xxx.11606.ххххх.xxxx.xxx</t>
  </si>
  <si>
    <t>Итого xxx.11603.ххххх.xxxx.xxx</t>
  </si>
  <si>
    <t>Итого xxx.1160303001.xxxx.xxx</t>
  </si>
  <si>
    <t>18211603030016000140</t>
  </si>
  <si>
    <t>xxx.1160303001.xxxx.xxx</t>
  </si>
  <si>
    <t>xxx.11603.ххххх.xxxx.xxx</t>
  </si>
  <si>
    <t>Итого xxx.1160301001.xxxx.xxx</t>
  </si>
  <si>
    <t>18211603010016000140</t>
  </si>
  <si>
    <t>xxx.1160301001.xxxx.xxx</t>
  </si>
  <si>
    <t>Итого xxx.1140601313.xxxx.xxx</t>
  </si>
  <si>
    <t>07011406013130000430</t>
  </si>
  <si>
    <t>xxx.1140601313.xxxx.xxx</t>
  </si>
  <si>
    <t>xxx.11406.ххххх.xxxx.xxx</t>
  </si>
  <si>
    <t>xxx.114.xx.ххххх.xxxx.xxx</t>
  </si>
  <si>
    <t>Итого xxx.1140601310.xxxx.xxx</t>
  </si>
  <si>
    <t>07011406013100000430</t>
  </si>
  <si>
    <t>xxx.1140601310.xxxx.xxx</t>
  </si>
  <si>
    <t>Итого xxx.1140601305.xxxx.xxx</t>
  </si>
  <si>
    <t>07011406013050000430</t>
  </si>
  <si>
    <t>xxx.1140601305.xxxx.xxx</t>
  </si>
  <si>
    <t>Итого xxx.11402.ххххх.xxxx.xxx</t>
  </si>
  <si>
    <t>07011402053050000410</t>
  </si>
  <si>
    <t>xxx.1140205305.xxxx.xxx</t>
  </si>
  <si>
    <t>xxx.11402.ххххх.xxxx.xxx</t>
  </si>
  <si>
    <t>Итого xxx.11401.ххххх.xxxx.xxx</t>
  </si>
  <si>
    <t>07011401050050000410</t>
  </si>
  <si>
    <t>xxx.1140105005.xxxx.xxx</t>
  </si>
  <si>
    <t>xxx.11401.ххххх.xxxx.xxx</t>
  </si>
  <si>
    <t>Итого xxx.11302.ххххх.xxxx.xxx</t>
  </si>
  <si>
    <t>Итого xxx.1130299505.xxxx.xxx</t>
  </si>
  <si>
    <t>29011302995050000130</t>
  </si>
  <si>
    <t>24011302995050000130</t>
  </si>
  <si>
    <t>04011302995050000130</t>
  </si>
  <si>
    <t>xxx.1130299505.xxxx.xxx</t>
  </si>
  <si>
    <t>xxx.11302.ххххх.xxxx.xxx</t>
  </si>
  <si>
    <t>xxx.113.xx.ххххх.xxxx.xxx</t>
  </si>
  <si>
    <t>Итого xxx.11301.ххххх.xxxx.xxx</t>
  </si>
  <si>
    <t>Итого xxx.1130199505.xxxx.xxx</t>
  </si>
  <si>
    <t>27011301995050000130</t>
  </si>
  <si>
    <t>04011301995050000130</t>
  </si>
  <si>
    <t>xxx.1130199505.xxxx.xxx</t>
  </si>
  <si>
    <t>xxx.11301.ххххх.xxxx.xxx</t>
  </si>
  <si>
    <t>Итого xxx.1110904505.xxxx.xxx</t>
  </si>
  <si>
    <t>07011109045050000120</t>
  </si>
  <si>
    <t>xxx.1110904505.xxxx.xxx</t>
  </si>
  <si>
    <t>xxx.11109.ххххх.xxxx.xxx</t>
  </si>
  <si>
    <t>xxx.111.xx.ххххх.xxxx.xxx</t>
  </si>
  <si>
    <t>Итого xxx.1110701505.xxxx.xxx</t>
  </si>
  <si>
    <t>07011107015050000120</t>
  </si>
  <si>
    <t>xxx.1110701505.xxxx.xxx</t>
  </si>
  <si>
    <t>xxx.11107.ххххх.xxxx.xxx</t>
  </si>
  <si>
    <t>Итого xxx.1110507505.xxxx.xxx</t>
  </si>
  <si>
    <t>07011105075050000120</t>
  </si>
  <si>
    <t>xxx.1110507505.xxxx.xxx</t>
  </si>
  <si>
    <t>xxx.11105.ххххх.xxxx.xxx</t>
  </si>
  <si>
    <t>Итого xxx.1110503505.xxxx.xxx</t>
  </si>
  <si>
    <t>07011105035050000120</t>
  </si>
  <si>
    <t>xxx.1110503505.xxxx.xxx</t>
  </si>
  <si>
    <t>Итого xxx.1110501313.xxxx.xxx</t>
  </si>
  <si>
    <t>07011105013130000120</t>
  </si>
  <si>
    <t>xxx.1110501313.xxxx.xxx</t>
  </si>
  <si>
    <t>Итого xxx.1110501310.xxxx.xxx</t>
  </si>
  <si>
    <t>07011105013100000120</t>
  </si>
  <si>
    <t>xxx.1110501310.xxxx.xxx</t>
  </si>
  <si>
    <t>Итого xxx.1110501305.xxxx.xxx</t>
  </si>
  <si>
    <t>07011105013050000120</t>
  </si>
  <si>
    <t>xxx.1110501305.xxxx.xxx</t>
  </si>
  <si>
    <t>1000</t>
  </si>
  <si>
    <t>4000</t>
  </si>
  <si>
    <t>Итого xxx.1060604305.xxxx.xxx</t>
  </si>
  <si>
    <t>18210606043052100110</t>
  </si>
  <si>
    <t>2100</t>
  </si>
  <si>
    <t>18210606043051000110</t>
  </si>
  <si>
    <t>xxx.1060604305.xxxx.xxx</t>
  </si>
  <si>
    <t>xxx.10606.ххххх.xxxx.xxx</t>
  </si>
  <si>
    <t>xxx.106.xx.ххххх.xxxx.xxx</t>
  </si>
  <si>
    <t>Итого xxx.1050402002.xxxx.xxx</t>
  </si>
  <si>
    <t>18210504020024000110</t>
  </si>
  <si>
    <t>18210504020022100110</t>
  </si>
  <si>
    <t>18210504020021000110</t>
  </si>
  <si>
    <t>xxx.1050402002.xxxx.xxx</t>
  </si>
  <si>
    <t>xxx.10504.ххххх.xxxx.xxx</t>
  </si>
  <si>
    <t>xxx.105.xx.ххххх.xxxx.xxx</t>
  </si>
  <si>
    <t>Итого xxx.1050301001.xxxx.xxx</t>
  </si>
  <si>
    <t>18210503010014000110</t>
  </si>
  <si>
    <t>18210503010013000110</t>
  </si>
  <si>
    <t>3000</t>
  </si>
  <si>
    <t>18210503010012100110</t>
  </si>
  <si>
    <t>18210503010011000110</t>
  </si>
  <si>
    <t>xxx.1050301001.xxxx.xxx</t>
  </si>
  <si>
    <t>xxx.10503.ххххх.xxxx.xxx</t>
  </si>
  <si>
    <t>Итого xxx.1050202002.xxxx.xxx</t>
  </si>
  <si>
    <t>18210502020022100110</t>
  </si>
  <si>
    <t>18210502020021000110</t>
  </si>
  <si>
    <t>xxx.1050202002.xxxx.xxx</t>
  </si>
  <si>
    <t>xxx.10502.ххххх.xxxx.xxx</t>
  </si>
  <si>
    <t>Итого xxx.1050201002.xxxx.xxx</t>
  </si>
  <si>
    <t>18210502010024000110</t>
  </si>
  <si>
    <t>18210502010023000110</t>
  </si>
  <si>
    <t>18210502010022200110</t>
  </si>
  <si>
    <t>2200</t>
  </si>
  <si>
    <t>18210502010022100110</t>
  </si>
  <si>
    <t>18210502010021000110</t>
  </si>
  <si>
    <t>xxx.1050201002.xxxx.xxx</t>
  </si>
  <si>
    <t>Итого xxx.1050105001.xxxx.xxx</t>
  </si>
  <si>
    <t>18210501050014000110</t>
  </si>
  <si>
    <t>18210501050012100110</t>
  </si>
  <si>
    <t>18210501050011000110</t>
  </si>
  <si>
    <t>xxx.1050105001.xxxx.xxx</t>
  </si>
  <si>
    <t>xxx.10501.ххххх.xxxx.xxx</t>
  </si>
  <si>
    <t>Итого xxx.1050102201.xxxx.xxx</t>
  </si>
  <si>
    <t>18210501022012100110</t>
  </si>
  <si>
    <t>xxx.1050102201.xxxx.xxx</t>
  </si>
  <si>
    <t>Итого xxx.1050102101.xxxx.xxx</t>
  </si>
  <si>
    <t>18210501021014000110</t>
  </si>
  <si>
    <t>18210501021013000110</t>
  </si>
  <si>
    <t>18210501021012100110</t>
  </si>
  <si>
    <t>18210501021011000110</t>
  </si>
  <si>
    <t>xxx.1050102101.xxxx.xxx</t>
  </si>
  <si>
    <t>Итого xxx.1050101201.xxxx.xxx</t>
  </si>
  <si>
    <t>18210501012012100110</t>
  </si>
  <si>
    <t>18210501012011000110</t>
  </si>
  <si>
    <t>xxx.1050101201.xxxx.xxx</t>
  </si>
  <si>
    <t>Итого xxx.1050101101.xxxx.xxx</t>
  </si>
  <si>
    <t>18210501011014000110</t>
  </si>
  <si>
    <t>18210501011013000110</t>
  </si>
  <si>
    <t>18210501011012200110</t>
  </si>
  <si>
    <t>18210501011012100110</t>
  </si>
  <si>
    <t>18210501011012000110</t>
  </si>
  <si>
    <t>2000</t>
  </si>
  <si>
    <t>18210501011011000110</t>
  </si>
  <si>
    <t>xxx.1050101101.xxxx.xxx</t>
  </si>
  <si>
    <t>Итого xxx.10102.ххххх.xxxx.xxx</t>
  </si>
  <si>
    <t>Итого xxx.1010204001.xxxx.xxx</t>
  </si>
  <si>
    <t>18210102040011000110</t>
  </si>
  <si>
    <t>xxx.1010204001.xxxx.xxx</t>
  </si>
  <si>
    <t>xxx.10102.ххххх.xxxx.xxx</t>
  </si>
  <si>
    <t>xxx.101.xx.ххххх.xxxx.xxx</t>
  </si>
  <si>
    <t>Итого xxx.1010203001.xxxx.xxx</t>
  </si>
  <si>
    <t>18210102030014000110</t>
  </si>
  <si>
    <t>18210102030013000110</t>
  </si>
  <si>
    <t>18210102030012100110</t>
  </si>
  <si>
    <t>18210102030011000110</t>
  </si>
  <si>
    <t>xxx.1010203001.xxxx.xxx</t>
  </si>
  <si>
    <t>Итого xxx.1010202001.xxxx.xxx</t>
  </si>
  <si>
    <t>18210102020014000110</t>
  </si>
  <si>
    <t>18210102020013000110</t>
  </si>
  <si>
    <t>18210102020012100110</t>
  </si>
  <si>
    <t>18210102020011000110</t>
  </si>
  <si>
    <t>xxx.1010202001.xxxx.xxx</t>
  </si>
  <si>
    <t>Итого xxx.1010201001.xxxx.xxx</t>
  </si>
  <si>
    <t>18210102010015000110</t>
  </si>
  <si>
    <t>5000</t>
  </si>
  <si>
    <t>18210102010014000110</t>
  </si>
  <si>
    <t>18210102010013000110</t>
  </si>
  <si>
    <t>18210102010012100110</t>
  </si>
  <si>
    <t>18210102010011000110</t>
  </si>
  <si>
    <t>xxx.1010201001.xxxx.xxx</t>
  </si>
  <si>
    <t>Код дохода</t>
  </si>
  <si>
    <t xml:space="preserve">Белоярский район.  Сведения о фактических поступлениях доходов по видам доходов </t>
  </si>
  <si>
    <t>с учетом внесенных изменений  за 2018 год</t>
  </si>
  <si>
    <t>Налог на доходы физических лиц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</si>
  <si>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</t>
  </si>
  <si>
    <t>КБК</t>
  </si>
  <si>
    <t>000 1 00 00000 00 0000 000</t>
  </si>
  <si>
    <t>000 1 01 02000 00 0000 110</t>
  </si>
  <si>
    <t>000 1 03 02230 01 0000 110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</si>
  <si>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</t>
  </si>
  <si>
    <t>000 1 03 02240 01 0000 110</t>
  </si>
  <si>
    <t>000 1 03 02250 01 0000 110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</si>
  <si>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</t>
  </si>
  <si>
    <t>000 1 03 02260 01 0000 110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</si>
  <si>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</t>
  </si>
  <si>
    <t>Доходы от уплаты акцизов на нефтепродукты</t>
  </si>
  <si>
    <t>000 1 03 02000 01 0000 110</t>
  </si>
  <si>
    <t>000 1 05 01000 00 0000 110</t>
  </si>
  <si>
    <t>000 1 05 02000 00 0000 110</t>
  </si>
  <si>
    <t>000 1 05 03000 00 0000 110</t>
  </si>
  <si>
    <t>000 1 05 0400 00 0000 110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</si>
  <si>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</si>
  <si>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</si>
  <si>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</si>
  <si>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</si>
  <si>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000 1 06 01000 00 0000 110</t>
  </si>
  <si>
    <t>Налог на имущество физических лиц</t>
  </si>
  <si>
    <t>Земельный налог</t>
  </si>
  <si>
    <t>000 1 08 00000 00 0000 000</t>
  </si>
  <si>
    <t>000 1 11 05000 00 0000 120</t>
  </si>
  <si>
    <t>000 1 11 03000 00 0000 120</t>
  </si>
  <si>
    <t>000 1 11 07000 00 0000 120</t>
  </si>
  <si>
    <t>000 1 11 09000 00 0000 120</t>
  </si>
  <si>
    <t>000 1 11 00000 00 0000 120</t>
  </si>
  <si>
    <t xml:space="preserve">Доходы, получаемые в виде арендной платы за муниципальное имущество </t>
  </si>
  <si>
    <t xml:space="preserve">Прочие доходы от использования имущества, находящихся в  муниципальной собственности </t>
  </si>
  <si>
    <t>Проценты, полученные от предоставления кредитов внутри страны</t>
  </si>
  <si>
    <t>Платежи от государственных и МУП</t>
  </si>
  <si>
    <t>000 1 12 00000 00 0000 120</t>
  </si>
  <si>
    <t>000 1 13 00000 00 0000 130</t>
  </si>
  <si>
    <t>Платежи за пользование природными ресурсами</t>
  </si>
  <si>
    <t>Доходы от оказания платных услуг (работ) и компенсации затрат</t>
  </si>
  <si>
    <t>000 1 14 01000 00 0000 410</t>
  </si>
  <si>
    <t>000 1 14 02000 00 0000 410</t>
  </si>
  <si>
    <t>000 1 14 06000 00 0000 410</t>
  </si>
  <si>
    <t>Доходы от продажи квартир</t>
  </si>
  <si>
    <t xml:space="preserve">Доходы от реализации имущества, находящегося в муниципальной собственности </t>
  </si>
  <si>
    <t xml:space="preserve"> Доходы    от    продажи    земельных    участков, находящихся в муниципальной собственности </t>
  </si>
  <si>
    <t xml:space="preserve">Штрафы, санкции, возмещение ущерба </t>
  </si>
  <si>
    <t>000 1 16 00000 00 0000 000</t>
  </si>
  <si>
    <t>000 1 17 00000 00 0000 000</t>
  </si>
  <si>
    <t>Прочие неналоговые доходы</t>
  </si>
  <si>
    <t xml:space="preserve">Данные поступления планируются администратором поступлений в бюджет Белоярского района Управлением Федерального  Казначейства по ХМАО – Югре в зависимости от протяженности атомобильных дорог в собственности района
</t>
  </si>
  <si>
    <t>в сравнении с первоначально утвержденными (установленными) решениями о бюджете значениями и с уточненными значениями</t>
  </si>
  <si>
    <t xml:space="preserve">Первоначально-утвержденный план на 2018 год </t>
  </si>
  <si>
    <t>Уточненный план на 2018 год</t>
  </si>
  <si>
    <t>Фактическое поступление за 2018 год</t>
  </si>
  <si>
    <t>% исполнения к первоначально-утвержденному плану 2018 года</t>
  </si>
  <si>
    <t>% исполнения к уточненному плану 2018 года</t>
  </si>
  <si>
    <t>Удельный вес в общем объеме доходов</t>
  </si>
  <si>
    <t>Причины отклонения фактического исполнения от первоначально- утвержденного плана на 2018 год (5% и более) гр. 6</t>
  </si>
  <si>
    <t>Причины отклонения фактического исполнения от уточненного плана на 2018 год (5% и более) гр. 7</t>
  </si>
  <si>
    <t>ДОХОДЫ БЮДЖЕТА - ВСЕГО:</t>
  </si>
  <si>
    <t>000 0 00 00000 00 0000 000</t>
  </si>
  <si>
    <t>в том числе:</t>
  </si>
  <si>
    <t>НАЛОГОВЫЕ И НЕНАЛОГОВЫЕ ДОХОДЫ</t>
  </si>
  <si>
    <t>НАЛОГОВЫЕ ДОХОДЫ</t>
  </si>
  <si>
    <t>Перевыполнение плановых показателей поясняется увеличением ФОТ в связи выплатой единовременной премии  в стуктурных подразделениях ООО "ГТЮ", а также частичным погашением задолженности "ЮгорскРемстройгаз", сложившейся по состоянию на 1.01.2018 года (ликвидация предприятия)</t>
  </si>
  <si>
    <t>Налоги на совокупный доход, в том числе:</t>
  </si>
  <si>
    <t>Перевыполнение плановых показателей  поясняется погашением задолженности прошлых лет, сложившейся по состоянию на 1.01.2018 года</t>
  </si>
  <si>
    <t>Уменьшение поступлений поясняется уменьшением количества налогоплательщиков, применяющих данных налоговый режим в связи с прекращением деятельности и в связи с переходом  на патентную систему налогообложения</t>
  </si>
  <si>
    <t>Перевыполнение объясняется поступлением от налогоплательщика задолженности прошлых лет согласно решению суда о взыскании на основании статьи 46 НК РФ.</t>
  </si>
  <si>
    <t>Перевыполнение плановых показателей объясняется увеличением числа налогоплательщиков, перешедших с ЕНВД на патентную систему налогообложения в 2018 году.</t>
  </si>
  <si>
    <t>Налоги на имущество, в том числе:</t>
  </si>
  <si>
    <t>Исполнение сложилось в результате ошибочного зачисления платежей в бюджет Белоярского района.</t>
  </si>
  <si>
    <t>Госпошлина</t>
  </si>
  <si>
    <t>НЕНАЛОГОВЫЕ ДОХОДЫ</t>
  </si>
  <si>
    <t>Доходы от использования имущества, находящегося в государственной и муниципальной собственности, в том числе:</t>
  </si>
  <si>
    <t>Перевыполнение связано с продлением срока действия агентского договора, заключенного между УМП УПТК и Администрацией Белоярского района , по которому предусматривается уплата процентов за пользование бюджетными средствами, предоставленными УМП УПТК для оплаты поставляемой  продукции (товаров) в связи с ограниченными сроками доставки в районы ХМАО-Югры</t>
  </si>
  <si>
    <t xml:space="preserve">Перевыполнение плановых показателей объясняется погашением арендаторами задолженности прошлых лет в результате проведения претензионно-исковой работы. </t>
  </si>
  <si>
    <t xml:space="preserve">Перевыполнение плановых показателей поясняется  увеличением прибыли МУП "Городской центр торговли" путем расширения сферы услуг и объемов продукции собственного производства. </t>
  </si>
  <si>
    <t>Перевыполнение объясняется вводом в эксплуатацию вновь построенных домов и увеличением количества граждан, проживающих по договорам найма.</t>
  </si>
  <si>
    <t>Перевыполнение плановых показателей поясняется незапланированным поступлением платежей, наложенных главным администратором доходов бюджета, Управлением Федеральной службы по надзору в сфере природопользования по Ханты-Мансийскому автономному округу – Югре, по исполнительному производству платы за выброс загрязняющих веществ в атмосферный воздух</t>
  </si>
  <si>
    <t xml:space="preserve">Перевыполнение плановых показателей поясняется  увеличением платы по договорам  на проведение временных работ по благоустройству территорий, заключенных МКУ МЦ "Спутник" с работодателями, в связи с увеличением  размера минимальной заработной платы (от 19 июня 2000 года № 82-ФЗ «О минимальном размере оплаты труда» в редакции федерального закона от 7 марта 2018 года №41-ФЗ). </t>
  </si>
  <si>
    <t>Перевыполнение плановых показателей связано с возвратом в конце декабря 2018 года остатков неиспользованных средств субсидий и субвенций прошлых лет главными администраторами доходов бюджета Белоярского района с целью дальнейшего их возврата в бюджет автономного округа</t>
  </si>
  <si>
    <t>Доходы от продажи материальных и нематериальных активов, из них:</t>
  </si>
  <si>
    <t xml:space="preserve">Перевыполнение плановых показателей поясняется увеличением поступлений от граждан по проданным в рассрочку квартирам, а также увеличением количества квартир, проданных с аукциона. </t>
  </si>
  <si>
    <t xml:space="preserve">Перевыполнение плановых показателей поясняется  увеличением перечня объектов муниципальной собственности предлагаемых к приватизации в  2018 году и реализацией данных объектов посредством процедуры торгов. </t>
  </si>
  <si>
    <t>Перевыполнение плановых показателей поясняется незапланированной продажей земельных участков по обращениям собственников зданий и сооружений, расположенных на данных земельных участках.</t>
  </si>
  <si>
    <t>Перевыполнение плановых назначений поясняется поступлением незапланированного администратором (Росприроднадзор по ХМАО - Югре) возмещения ущерба от юридического лица по судебным искам в результате проведения претензионно-исковой работы по взысканию платежей (штрафов)</t>
  </si>
  <si>
    <t>Перевыполнение плановых назначений поясняется зачислением на расчетный счет в конце декабря 2017 года невыясненных поступлений. В связи с невозможностью их уточнения в 2017 году проведено уточнение на верные реквизиты в отчетном 2018 году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</si>
  <si>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</si>
  <si>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</si>
  <si>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</si>
  <si>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</si>
  <si>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</si>
  <si>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</si>
  <si>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Перевыполнение плановых назначений поясняется дополнительным поступлением в бюджет района Дотации по обеспечению сбалансированности бюджетов в сумме 18 574 100 рублей и прочих дотаций в сумме 80 485 300 рублей, в том числе: дотации на поощрение за достижение наиболее высоких показателей качества организации и осуществления бюджетного процесса в муниципальных образованиях автономного округа по итогам 2017 года (распоряжение Правительства ХМАО – Югры от 13 июля 2018 года № 365-рп) в сумме 38 710 000,00 рублей; дотации на поощрение достижений наилучших показателей деятельности ОМС  городских округов и муниципальных районов автономного округа (распоряжение Правительства ХМАО – Югры  от 10 августа 2018 года № 410-рп) в сумме 41 775 300,00 рублей</t>
  </si>
  <si>
    <t>Субсидии бюджетам бюджетной системы Российской Федерации (межбюджетные субсидии)</t>
  </si>
  <si>
    <t>000 2 02 20000 00 0000 151</t>
  </si>
  <si>
    <t>Уточнение плановых назначений по безвозмездным перечислениям, поступающим в бюджет Белоярского района из бюджета Ханты-Мансийского автономного округа -Югры осуществляется на основании справок-уведомлений</t>
  </si>
  <si>
    <t xml:space="preserve">Неисполнение поясняется  заключением муниципального контракта по результатам аукциона по строительству объекта «Детский сад микрорайон 3А г.Белоярский» в январе 2019 года и  осуществлением строительных работ уже в 2019 году.    </t>
  </si>
  <si>
    <t>Субвенции бюджетам бюджетной системы Российской Федерации</t>
  </si>
  <si>
    <t>000 2 02 30000 00 0000 151</t>
  </si>
  <si>
    <t>Иные межбюджетные трансферты</t>
  </si>
  <si>
    <t>000 2 02 40000 00 0000 151</t>
  </si>
  <si>
    <t>ПРОЧИЕ БЕЗВОЗМЕЗДНЫЕ ПОСТУПЛЕНИЯ</t>
  </si>
  <si>
    <t>000 2 07 00000 00 0000 000</t>
  </si>
  <si>
    <t>Плановые назначения  по доходам от прочих безвозмездных поступлений в бюджеты муниципальных районов утверждаются  исходя из договоров (соглашений), фактически заключенных с юридическими и физическими лицами о предоставлении безвозмездных поступлений (пожертвований) в бюджет района в текущем финансовом году. При формировании  бюджета района  на очередной финансовый год и плановый период не утверждаются.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</si>
  <si>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</si>
  <si>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</si>
  <si>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Перевыполнение поясняется возвратом в бюджет района в конце декабря 2018 года  неосвоенных средств по субвенции на гос.поддержку юридических и физических лиц из числа КМНС для возврата в бюджет автономного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</si>
</sst>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 ;[Red]\-#,##0.00\ 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u/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" fillId="0" borderId="0"/>
    <xf numFmtId="0" fontId="10" fillId="0" borderId="0"/>
    <xf numFmtId="0" fontId="10" fillId="0" borderId="0"/>
    <xf numFmtId="0" fontId="10" fillId="0" borderId="0"/>
  </cellStyleXfs>
  <cellXfs count="13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protection hidden="1"/>
    </xf>
    <xf numFmtId="164" fontId="1" fillId="0" borderId="0" xfId="1" applyNumberFormat="1"/>
    <xf numFmtId="0" fontId="1" fillId="0" borderId="1" xfId="1" applyBorder="1"/>
    <xf numFmtId="4" fontId="8" fillId="0" borderId="1" xfId="1" applyNumberFormat="1" applyFont="1" applyFill="1" applyBorder="1" applyAlignment="1" applyProtection="1">
      <alignment horizontal="right" wrapText="1"/>
      <protection hidden="1"/>
    </xf>
    <xf numFmtId="4" fontId="8" fillId="0" borderId="1" xfId="1" applyNumberFormat="1" applyFont="1" applyBorder="1" applyAlignment="1">
      <alignment horizontal="right" vertical="center"/>
    </xf>
    <xf numFmtId="4" fontId="7" fillId="6" borderId="1" xfId="1" applyNumberFormat="1" applyFont="1" applyFill="1" applyBorder="1" applyAlignment="1" applyProtection="1">
      <alignment horizontal="right" wrapText="1"/>
      <protection hidden="1"/>
    </xf>
    <xf numFmtId="4" fontId="7" fillId="6" borderId="1" xfId="1" applyNumberFormat="1" applyFont="1" applyFill="1" applyBorder="1" applyAlignment="1">
      <alignment horizontal="right" vertical="center"/>
    </xf>
    <xf numFmtId="4" fontId="7" fillId="5" borderId="1" xfId="1" applyNumberFormat="1" applyFont="1" applyFill="1" applyBorder="1" applyAlignment="1" applyProtection="1">
      <alignment horizontal="right" wrapText="1"/>
      <protection hidden="1"/>
    </xf>
    <xf numFmtId="4" fontId="7" fillId="8" borderId="1" xfId="1" applyNumberFormat="1" applyFont="1" applyFill="1" applyBorder="1" applyAlignment="1" applyProtection="1">
      <alignment horizontal="right" wrapText="1"/>
      <protection hidden="1"/>
    </xf>
    <xf numFmtId="4" fontId="7" fillId="8" borderId="1" xfId="1" applyNumberFormat="1" applyFont="1" applyFill="1" applyBorder="1" applyAlignment="1">
      <alignment horizontal="right" vertical="center"/>
    </xf>
    <xf numFmtId="4" fontId="8" fillId="6" borderId="1" xfId="1" applyNumberFormat="1" applyFont="1" applyFill="1" applyBorder="1" applyAlignment="1" applyProtection="1">
      <alignment horizontal="right" wrapText="1"/>
      <protection hidden="1"/>
    </xf>
    <xf numFmtId="4" fontId="8" fillId="6" borderId="1" xfId="1" applyNumberFormat="1" applyFont="1" applyFill="1" applyBorder="1" applyAlignment="1">
      <alignment horizontal="right" vertical="center"/>
    </xf>
    <xf numFmtId="4" fontId="8" fillId="8" borderId="1" xfId="1" applyNumberFormat="1" applyFont="1" applyFill="1" applyBorder="1" applyAlignment="1" applyProtection="1">
      <alignment horizontal="right" wrapText="1"/>
      <protection hidden="1"/>
    </xf>
    <xf numFmtId="4" fontId="8" fillId="8" borderId="1" xfId="1" applyNumberFormat="1" applyFont="1" applyFill="1" applyBorder="1" applyAlignment="1">
      <alignment horizontal="right" vertical="center"/>
    </xf>
    <xf numFmtId="4" fontId="7" fillId="6" borderId="1" xfId="1" applyNumberFormat="1" applyFont="1" applyFill="1" applyBorder="1" applyAlignment="1">
      <alignment horizontal="center" vertical="center"/>
    </xf>
    <xf numFmtId="4" fontId="7" fillId="6" borderId="1" xfId="1" applyNumberFormat="1" applyFont="1" applyFill="1" applyBorder="1" applyAlignment="1" applyProtection="1">
      <alignment horizontal="center" vertical="center" wrapText="1"/>
      <protection hidden="1"/>
    </xf>
    <xf numFmtId="4" fontId="7" fillId="0" borderId="1" xfId="1" applyNumberFormat="1" applyFont="1" applyFill="1" applyBorder="1" applyAlignment="1">
      <alignment horizontal="right" vertical="center"/>
    </xf>
    <xf numFmtId="4" fontId="8" fillId="0" borderId="1" xfId="1" applyNumberFormat="1" applyFont="1" applyFill="1" applyBorder="1" applyAlignment="1">
      <alignment horizontal="right" vertical="center"/>
    </xf>
    <xf numFmtId="4" fontId="8" fillId="0" borderId="1" xfId="1" applyNumberFormat="1" applyFont="1" applyFill="1" applyBorder="1" applyAlignment="1">
      <alignment horizontal="center" vertical="center"/>
    </xf>
    <xf numFmtId="4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wrapText="1"/>
      <protection hidden="1"/>
    </xf>
    <xf numFmtId="10" fontId="7" fillId="6" borderId="1" xfId="1" applyNumberFormat="1" applyFont="1" applyFill="1" applyBorder="1" applyAlignment="1">
      <alignment horizontal="center" vertical="center"/>
    </xf>
    <xf numFmtId="10" fontId="8" fillId="0" borderId="1" xfId="1" applyNumberFormat="1" applyFont="1" applyFill="1" applyBorder="1" applyAlignment="1">
      <alignment horizontal="center" vertical="center"/>
    </xf>
    <xf numFmtId="10" fontId="7" fillId="7" borderId="1" xfId="1" applyNumberFormat="1" applyFont="1" applyFill="1" applyBorder="1" applyAlignment="1">
      <alignment horizontal="center" vertical="center"/>
    </xf>
    <xf numFmtId="10" fontId="8" fillId="10" borderId="1" xfId="1" applyNumberFormat="1" applyFont="1" applyFill="1" applyBorder="1" applyAlignment="1">
      <alignment horizontal="center" vertical="center"/>
    </xf>
    <xf numFmtId="0" fontId="8" fillId="10" borderId="1" xfId="1" applyNumberFormat="1" applyFont="1" applyFill="1" applyBorder="1" applyAlignment="1" applyProtection="1">
      <alignment horizontal="center" vertical="center" wrapText="1"/>
      <protection hidden="1"/>
    </xf>
    <xf numFmtId="4" fontId="8" fillId="10" borderId="1" xfId="1" applyNumberFormat="1" applyFont="1" applyFill="1" applyBorder="1" applyAlignment="1">
      <alignment horizontal="center" vertical="center"/>
    </xf>
    <xf numFmtId="4" fontId="7" fillId="10" borderId="1" xfId="1" applyNumberFormat="1" applyFont="1" applyFill="1" applyBorder="1" applyAlignment="1">
      <alignment horizontal="center" vertical="center"/>
    </xf>
    <xf numFmtId="4" fontId="8" fillId="10" borderId="1" xfId="1" applyNumberFormat="1" applyFont="1" applyFill="1" applyBorder="1" applyAlignment="1" applyProtection="1">
      <alignment horizontal="center" vertical="center" wrapText="1"/>
      <protection hidden="1"/>
    </xf>
    <xf numFmtId="49" fontId="11" fillId="6" borderId="1" xfId="2" applyNumberFormat="1" applyFont="1" applyFill="1" applyBorder="1" applyAlignment="1">
      <alignment horizontal="center" vertical="center"/>
    </xf>
    <xf numFmtId="4" fontId="7" fillId="7" borderId="1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3" applyNumberFormat="1" applyFont="1" applyBorder="1" applyAlignment="1">
      <alignment horizontal="center" vertical="center"/>
    </xf>
    <xf numFmtId="49" fontId="11" fillId="6" borderId="1" xfId="3" applyNumberFormat="1" applyFont="1" applyFill="1" applyBorder="1" applyAlignment="1">
      <alignment horizontal="center" vertical="center"/>
    </xf>
    <xf numFmtId="4" fontId="8" fillId="6" borderId="1" xfId="1" applyNumberFormat="1" applyFont="1" applyFill="1" applyBorder="1" applyAlignment="1">
      <alignment horizontal="center" vertical="center"/>
    </xf>
    <xf numFmtId="49" fontId="11" fillId="6" borderId="1" xfId="4" applyNumberFormat="1" applyFont="1" applyFill="1" applyBorder="1" applyAlignment="1">
      <alignment horizontal="center" vertical="center"/>
    </xf>
    <xf numFmtId="0" fontId="1" fillId="0" borderId="0" xfId="1" applyNumberFormat="1" applyFont="1" applyFill="1" applyBorder="1" applyAlignment="1" applyProtection="1">
      <protection hidden="1"/>
    </xf>
    <xf numFmtId="164" fontId="7" fillId="7" borderId="1" xfId="1" applyNumberFormat="1" applyFont="1" applyFill="1" applyBorder="1" applyAlignment="1" applyProtection="1">
      <alignment horizontal="center" vertical="center" wrapText="1"/>
      <protection hidden="1"/>
    </xf>
    <xf numFmtId="164" fontId="7" fillId="7" borderId="1" xfId="1" applyNumberFormat="1" applyFont="1" applyFill="1" applyBorder="1" applyAlignment="1" applyProtection="1">
      <alignment horizontal="center" vertical="center"/>
      <protection hidden="1"/>
    </xf>
    <xf numFmtId="0" fontId="7" fillId="7" borderId="1" xfId="1" applyFont="1" applyFill="1" applyBorder="1" applyAlignment="1">
      <alignment horizontal="right" vertical="center"/>
    </xf>
    <xf numFmtId="0" fontId="8" fillId="2" borderId="1" xfId="1" applyNumberFormat="1" applyFont="1" applyFill="1" applyBorder="1" applyAlignment="1" applyProtection="1">
      <alignment horizontal="left" vertical="center" wrapText="1"/>
      <protection hidden="1"/>
    </xf>
    <xf numFmtId="0" fontId="8" fillId="3" borderId="1" xfId="1" applyNumberFormat="1" applyFont="1" applyFill="1" applyBorder="1" applyAlignment="1" applyProtection="1">
      <alignment horizontal="left" vertical="center" wrapText="1"/>
      <protection hidden="1"/>
    </xf>
    <xf numFmtId="0" fontId="8" fillId="4" borderId="1" xfId="1" applyNumberFormat="1" applyFont="1" applyFill="1" applyBorder="1" applyAlignment="1" applyProtection="1">
      <alignment horizontal="left" vertical="center" wrapText="1"/>
      <protection hidden="1"/>
    </xf>
    <xf numFmtId="0" fontId="8" fillId="5" borderId="1" xfId="1" applyNumberFormat="1" applyFont="1" applyFill="1" applyBorder="1" applyAlignment="1" applyProtection="1">
      <alignment horizontal="left" vertical="center" wrapText="1"/>
      <protection hidden="1"/>
    </xf>
    <xf numFmtId="0" fontId="8" fillId="6" borderId="1" xfId="1" applyNumberFormat="1" applyFont="1" applyFill="1" applyBorder="1" applyAlignment="1" applyProtection="1">
      <alignment horizontal="left" vertical="center" wrapText="1"/>
      <protection hidden="1"/>
    </xf>
    <xf numFmtId="0" fontId="8" fillId="6" borderId="1" xfId="1" applyNumberFormat="1" applyFont="1" applyFill="1" applyBorder="1" applyAlignment="1" applyProtection="1">
      <alignment horizontal="center" vertical="center" wrapText="1"/>
      <protection hidden="1"/>
    </xf>
    <xf numFmtId="1" fontId="7" fillId="9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9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6" borderId="1" xfId="1" applyNumberFormat="1" applyFont="1" applyFill="1" applyBorder="1" applyAlignment="1" applyProtection="1">
      <alignment horizontal="left" vertical="center" wrapText="1"/>
      <protection hidden="1"/>
    </xf>
    <xf numFmtId="0" fontId="8" fillId="10" borderId="1" xfId="1" applyNumberFormat="1" applyFont="1" applyFill="1" applyBorder="1" applyAlignment="1" applyProtection="1">
      <alignment horizontal="left" vertical="center" wrapText="1"/>
      <protection hidden="1"/>
    </xf>
    <xf numFmtId="0" fontId="7" fillId="10" borderId="1" xfId="1" applyNumberFormat="1" applyFont="1" applyFill="1" applyBorder="1" applyAlignment="1" applyProtection="1">
      <alignment horizontal="left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wrapText="1"/>
      <protection hidden="1"/>
    </xf>
    <xf numFmtId="0" fontId="7" fillId="6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0" fontId="7" fillId="8" borderId="1" xfId="1" applyNumberFormat="1" applyFont="1" applyFill="1" applyBorder="1" applyAlignment="1" applyProtection="1">
      <alignment horizontal="left" vertical="center" wrapText="1"/>
      <protection hidden="1"/>
    </xf>
    <xf numFmtId="0" fontId="7" fillId="5" borderId="1" xfId="1" applyNumberFormat="1" applyFont="1" applyFill="1" applyBorder="1" applyAlignment="1" applyProtection="1">
      <alignment horizontal="left" vertical="center" wrapText="1"/>
      <protection hidden="1"/>
    </xf>
    <xf numFmtId="0" fontId="7" fillId="8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8" borderId="1" xfId="1" applyNumberFormat="1" applyFont="1" applyFill="1" applyBorder="1" applyAlignment="1" applyProtection="1">
      <alignment vertical="center" wrapText="1"/>
      <protection hidden="1"/>
    </xf>
    <xf numFmtId="0" fontId="8" fillId="8" borderId="1" xfId="1" applyNumberFormat="1" applyFont="1" applyFill="1" applyBorder="1" applyAlignment="1" applyProtection="1">
      <alignment vertical="center" wrapText="1"/>
      <protection hidden="1"/>
    </xf>
    <xf numFmtId="0" fontId="7" fillId="7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9" borderId="1" xfId="1" applyFont="1" applyFill="1" applyBorder="1" applyAlignment="1">
      <alignment horizontal="center" vertical="center" wrapText="1"/>
    </xf>
    <xf numFmtId="0" fontId="9" fillId="0" borderId="0" xfId="1" applyNumberFormat="1" applyFont="1" applyFill="1" applyAlignment="1" applyProtection="1">
      <alignment horizontal="center"/>
      <protection hidden="1"/>
    </xf>
    <xf numFmtId="0" fontId="7" fillId="9" borderId="1" xfId="1" applyFont="1" applyFill="1" applyBorder="1" applyAlignment="1">
      <alignment horizontal="center" vertical="center" wrapText="1"/>
    </xf>
    <xf numFmtId="0" fontId="7" fillId="9" borderId="1" xfId="1" applyNumberFormat="1" applyFont="1" applyFill="1" applyBorder="1" applyAlignment="1" applyProtection="1">
      <alignment horizontal="center" vertical="center" wrapText="1"/>
      <protection hidden="1"/>
    </xf>
    <xf numFmtId="2" fontId="7" fillId="9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6" borderId="1" xfId="1" applyNumberFormat="1" applyFont="1" applyFill="1" applyBorder="1" applyAlignment="1" applyProtection="1">
      <alignment horizontal="left" vertical="center" wrapText="1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0" fontId="7" fillId="5" borderId="1" xfId="1" applyNumberFormat="1" applyFont="1" applyFill="1" applyBorder="1" applyAlignment="1" applyProtection="1">
      <alignment horizontal="left" vertical="center" wrapText="1"/>
      <protection hidden="1"/>
    </xf>
    <xf numFmtId="0" fontId="7" fillId="8" borderId="1" xfId="1" applyNumberFormat="1" applyFont="1" applyFill="1" applyBorder="1" applyAlignment="1" applyProtection="1">
      <alignment horizontal="left" vertical="center" wrapText="1"/>
      <protection hidden="1"/>
    </xf>
    <xf numFmtId="0" fontId="8" fillId="0" borderId="1" xfId="1" applyNumberFormat="1" applyFont="1" applyFill="1" applyBorder="1" applyAlignment="1" applyProtection="1">
      <alignment horizontal="left" vertical="top" wrapText="1"/>
      <protection hidden="1"/>
    </xf>
    <xf numFmtId="0" fontId="8" fillId="10" borderId="1" xfId="1" applyNumberFormat="1" applyFont="1" applyFill="1" applyBorder="1" applyAlignment="1" applyProtection="1">
      <alignment horizontal="left" vertical="center" wrapText="1"/>
      <protection hidden="1"/>
    </xf>
    <xf numFmtId="0" fontId="7" fillId="10" borderId="1" xfId="1" applyNumberFormat="1" applyFont="1" applyFill="1" applyBorder="1" applyAlignment="1" applyProtection="1">
      <alignment horizontal="left" vertical="center" wrapText="1"/>
      <protection hidden="1"/>
    </xf>
    <xf numFmtId="0" fontId="9" fillId="0" borderId="0" xfId="1" applyFont="1" applyFill="1" applyAlignment="1" applyProtection="1">
      <alignment horizontal="center" vertical="center"/>
      <protection hidden="1"/>
    </xf>
    <xf numFmtId="0" fontId="7" fillId="9" borderId="4" xfId="1" applyNumberFormat="1" applyFont="1" applyFill="1" applyBorder="1" applyAlignment="1" applyProtection="1">
      <alignment horizontal="center" vertical="center" wrapText="1"/>
      <protection hidden="1"/>
    </xf>
    <xf numFmtId="0" fontId="7" fillId="9" borderId="5" xfId="1" applyNumberFormat="1" applyFont="1" applyFill="1" applyBorder="1" applyAlignment="1" applyProtection="1">
      <alignment horizontal="center" vertical="center" wrapText="1"/>
      <protection hidden="1"/>
    </xf>
    <xf numFmtId="0" fontId="7" fillId="9" borderId="6" xfId="1" applyNumberFormat="1" applyFont="1" applyFill="1" applyBorder="1" applyAlignment="1" applyProtection="1">
      <alignment horizontal="center" vertical="center" wrapText="1"/>
      <protection hidden="1"/>
    </xf>
    <xf numFmtId="0" fontId="7" fillId="9" borderId="7" xfId="1" applyNumberFormat="1" applyFont="1" applyFill="1" applyBorder="1" applyAlignment="1" applyProtection="1">
      <alignment horizontal="center" vertical="center" wrapText="1"/>
      <protection hidden="1"/>
    </xf>
    <xf numFmtId="0" fontId="7" fillId="9" borderId="8" xfId="1" applyNumberFormat="1" applyFont="1" applyFill="1" applyBorder="1" applyAlignment="1" applyProtection="1">
      <alignment horizontal="center" vertical="center" wrapText="1"/>
      <protection hidden="1"/>
    </xf>
    <xf numFmtId="0" fontId="7" fillId="9" borderId="9" xfId="1" applyNumberFormat="1" applyFont="1" applyFill="1" applyBorder="1" applyAlignment="1" applyProtection="1">
      <alignment horizontal="center" vertical="center" wrapText="1"/>
      <protection hidden="1"/>
    </xf>
    <xf numFmtId="0" fontId="7" fillId="9" borderId="10" xfId="1" applyNumberFormat="1" applyFont="1" applyFill="1" applyBorder="1" applyAlignment="1" applyProtection="1">
      <alignment horizontal="center" vertical="center" wrapText="1"/>
      <protection hidden="1"/>
    </xf>
    <xf numFmtId="0" fontId="7" fillId="9" borderId="11" xfId="1" applyNumberFormat="1" applyFont="1" applyFill="1" applyBorder="1" applyAlignment="1" applyProtection="1">
      <alignment horizontal="center" vertical="center" wrapText="1"/>
      <protection hidden="1"/>
    </xf>
    <xf numFmtId="0" fontId="7" fillId="9" borderId="12" xfId="1" applyNumberFormat="1" applyFont="1" applyFill="1" applyBorder="1" applyAlignment="1" applyProtection="1">
      <alignment horizontal="center" vertical="center" wrapText="1"/>
      <protection hidden="1"/>
    </xf>
    <xf numFmtId="0" fontId="7" fillId="7" borderId="10" xfId="1" applyNumberFormat="1" applyFont="1" applyFill="1" applyBorder="1" applyAlignment="1" applyProtection="1">
      <alignment horizontal="center" vertical="center" wrapText="1"/>
      <protection hidden="1"/>
    </xf>
    <xf numFmtId="0" fontId="7" fillId="7" borderId="11" xfId="1" applyNumberFormat="1" applyFont="1" applyFill="1" applyBorder="1" applyAlignment="1" applyProtection="1">
      <alignment horizontal="center" vertical="center" wrapText="1"/>
      <protection hidden="1"/>
    </xf>
    <xf numFmtId="0" fontId="7" fillId="7" borderId="11" xfId="1" applyNumberFormat="1" applyFont="1" applyFill="1" applyBorder="1" applyAlignment="1" applyProtection="1">
      <alignment horizontal="center" vertical="center" wrapText="1"/>
      <protection hidden="1"/>
    </xf>
    <xf numFmtId="0" fontId="7" fillId="7" borderId="12" xfId="1" applyNumberFormat="1" applyFont="1" applyFill="1" applyBorder="1" applyAlignment="1" applyProtection="1">
      <alignment horizontal="center" vertical="center" wrapText="1"/>
      <protection hidden="1"/>
    </xf>
    <xf numFmtId="2" fontId="7" fillId="7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7" borderId="1" xfId="1" applyFont="1" applyFill="1" applyBorder="1" applyAlignment="1">
      <alignment horizontal="center" vertical="center" wrapText="1"/>
    </xf>
    <xf numFmtId="1" fontId="7" fillId="7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7" borderId="10" xfId="1" applyNumberFormat="1" applyFont="1" applyFill="1" applyBorder="1" applyAlignment="1" applyProtection="1">
      <alignment horizontal="left" vertical="center" wrapText="1"/>
      <protection hidden="1"/>
    </xf>
    <xf numFmtId="0" fontId="7" fillId="7" borderId="11" xfId="1" applyNumberFormat="1" applyFont="1" applyFill="1" applyBorder="1" applyAlignment="1" applyProtection="1">
      <alignment horizontal="left" vertical="center" wrapText="1"/>
      <protection hidden="1"/>
    </xf>
    <xf numFmtId="0" fontId="7" fillId="7" borderId="12" xfId="1" applyNumberFormat="1" applyFont="1" applyFill="1" applyBorder="1" applyAlignment="1" applyProtection="1">
      <alignment horizontal="left" vertical="center" wrapText="1"/>
      <protection hidden="1"/>
    </xf>
    <xf numFmtId="4" fontId="1" fillId="0" borderId="1" xfId="1" applyNumberFormat="1" applyFont="1" applyFill="1" applyBorder="1" applyAlignment="1" applyProtection="1">
      <alignment horizontal="right" wrapText="1"/>
      <protection hidden="1"/>
    </xf>
    <xf numFmtId="0" fontId="4" fillId="0" borderId="0" xfId="1" applyFont="1"/>
    <xf numFmtId="4" fontId="4" fillId="5" borderId="1" xfId="1" applyNumberFormat="1" applyFont="1" applyFill="1" applyBorder="1" applyAlignment="1" applyProtection="1">
      <alignment horizontal="right" wrapText="1"/>
      <protection hidden="1"/>
    </xf>
    <xf numFmtId="4" fontId="4" fillId="8" borderId="1" xfId="1" applyNumberFormat="1" applyFont="1" applyFill="1" applyBorder="1" applyAlignment="1" applyProtection="1">
      <alignment horizontal="right" wrapText="1"/>
      <protection hidden="1"/>
    </xf>
    <xf numFmtId="2" fontId="7" fillId="6" borderId="1" xfId="1" applyNumberFormat="1" applyFont="1" applyFill="1" applyBorder="1" applyAlignment="1" applyProtection="1">
      <alignment horizontal="center" vertical="center" wrapText="1"/>
      <protection hidden="1"/>
    </xf>
    <xf numFmtId="4" fontId="7" fillId="6" borderId="1" xfId="1" applyNumberFormat="1" applyFont="1" applyFill="1" applyBorder="1" applyAlignment="1">
      <alignment horizontal="left" vertical="top" wrapText="1"/>
    </xf>
    <xf numFmtId="4" fontId="7" fillId="6" borderId="10" xfId="1" applyNumberFormat="1" applyFont="1" applyFill="1" applyBorder="1" applyAlignment="1">
      <alignment horizontal="left" vertical="top" wrapText="1"/>
    </xf>
    <xf numFmtId="4" fontId="7" fillId="6" borderId="12" xfId="1" applyNumberFormat="1" applyFont="1" applyFill="1" applyBorder="1" applyAlignment="1">
      <alignment horizontal="left" vertical="top" wrapText="1"/>
    </xf>
    <xf numFmtId="2" fontId="8" fillId="10" borderId="1" xfId="1" applyNumberFormat="1" applyFont="1" applyFill="1" applyBorder="1" applyAlignment="1" applyProtection="1">
      <alignment horizontal="center" vertical="center" wrapText="1"/>
      <protection hidden="1"/>
    </xf>
    <xf numFmtId="4" fontId="8" fillId="10" borderId="1" xfId="1" applyNumberFormat="1" applyFont="1" applyFill="1" applyBorder="1" applyAlignment="1">
      <alignment horizontal="left" vertical="top" wrapText="1"/>
    </xf>
    <xf numFmtId="4" fontId="8" fillId="10" borderId="10" xfId="1" applyNumberFormat="1" applyFont="1" applyFill="1" applyBorder="1" applyAlignment="1">
      <alignment horizontal="left" vertical="center" wrapText="1"/>
    </xf>
    <xf numFmtId="4" fontId="8" fillId="10" borderId="12" xfId="1" applyNumberFormat="1" applyFont="1" applyFill="1" applyBorder="1" applyAlignment="1">
      <alignment horizontal="left" vertical="center" wrapText="1"/>
    </xf>
    <xf numFmtId="4" fontId="8" fillId="10" borderId="1" xfId="1" applyNumberFormat="1" applyFont="1" applyFill="1" applyBorder="1" applyAlignment="1">
      <alignment horizontal="left" vertical="center" wrapText="1"/>
    </xf>
    <xf numFmtId="4" fontId="8" fillId="11" borderId="1" xfId="1" applyNumberFormat="1" applyFont="1" applyFill="1" applyBorder="1" applyAlignment="1">
      <alignment horizontal="center" vertical="center"/>
    </xf>
    <xf numFmtId="4" fontId="7" fillId="11" borderId="1" xfId="1" applyNumberFormat="1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left" vertical="center" wrapText="1"/>
    </xf>
    <xf numFmtId="4" fontId="8" fillId="0" borderId="1" xfId="1" applyNumberFormat="1" applyFont="1" applyFill="1" applyBorder="1" applyAlignment="1">
      <alignment horizontal="left" vertical="center" wrapText="1"/>
    </xf>
    <xf numFmtId="4" fontId="8" fillId="0" borderId="10" xfId="1" applyNumberFormat="1" applyFont="1" applyFill="1" applyBorder="1" applyAlignment="1">
      <alignment horizontal="left" vertical="center" wrapText="1"/>
    </xf>
    <xf numFmtId="4" fontId="8" fillId="0" borderId="12" xfId="1" applyNumberFormat="1" applyFont="1" applyFill="1" applyBorder="1" applyAlignment="1">
      <alignment horizontal="left" vertical="center" wrapText="1"/>
    </xf>
    <xf numFmtId="2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8" borderId="1" xfId="1" applyNumberFormat="1" applyFont="1" applyFill="1" applyBorder="1" applyAlignment="1" applyProtection="1">
      <alignment horizontal="left" vertical="center" wrapText="1"/>
      <protection hidden="1"/>
    </xf>
    <xf numFmtId="4" fontId="7" fillId="7" borderId="1" xfId="1" applyNumberFormat="1" applyFont="1" applyFill="1" applyBorder="1" applyAlignment="1" applyProtection="1">
      <alignment vertical="center" wrapText="1"/>
      <protection hidden="1"/>
    </xf>
    <xf numFmtId="0" fontId="2" fillId="0" borderId="1" xfId="1" applyFont="1" applyFill="1" applyBorder="1" applyAlignment="1" applyProtection="1">
      <protection hidden="1"/>
    </xf>
    <xf numFmtId="0" fontId="11" fillId="6" borderId="3" xfId="0" applyFont="1" applyFill="1" applyBorder="1" applyAlignment="1">
      <alignment horizontal="left" vertical="center" wrapText="1"/>
    </xf>
    <xf numFmtId="0" fontId="11" fillId="6" borderId="13" xfId="0" applyFont="1" applyFill="1" applyBorder="1" applyAlignment="1">
      <alignment horizontal="left" vertical="center" wrapText="1"/>
    </xf>
    <xf numFmtId="0" fontId="11" fillId="6" borderId="2" xfId="0" applyFont="1" applyFill="1" applyBorder="1" applyAlignment="1">
      <alignment horizontal="left" vertical="center" wrapText="1"/>
    </xf>
    <xf numFmtId="2" fontId="7" fillId="7" borderId="10" xfId="1" applyNumberFormat="1" applyFont="1" applyFill="1" applyBorder="1" applyAlignment="1" applyProtection="1">
      <alignment horizontal="center" vertical="center" wrapText="1"/>
      <protection hidden="1"/>
    </xf>
    <xf numFmtId="0" fontId="7" fillId="7" borderId="1" xfId="1" applyNumberFormat="1" applyFont="1" applyFill="1" applyBorder="1" applyAlignment="1" applyProtection="1">
      <alignment horizontal="left" vertical="center" wrapText="1"/>
      <protection hidden="1"/>
    </xf>
    <xf numFmtId="4" fontId="7" fillId="7" borderId="1" xfId="1" applyNumberFormat="1" applyFont="1" applyFill="1" applyBorder="1" applyAlignment="1" applyProtection="1">
      <alignment horizontal="left" vertical="center" wrapText="1"/>
      <protection hidden="1"/>
    </xf>
  </cellXfs>
  <cellStyles count="5">
    <cellStyle name="Обычный" xfId="0" builtinId="0"/>
    <cellStyle name="Обычный 2" xfId="1"/>
    <cellStyle name="Обычный 21" xfId="4"/>
    <cellStyle name="Обычный 4" xfId="3"/>
    <cellStyle name="Обычный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23"/>
  <sheetViews>
    <sheetView showGridLines="0" tabSelected="1" topLeftCell="A3" workbookViewId="0">
      <selection activeCell="J13" sqref="J13"/>
    </sheetView>
  </sheetViews>
  <sheetFormatPr defaultColWidth="9.140625" defaultRowHeight="12.75" x14ac:dyDescent="0.2"/>
  <cols>
    <col min="1" max="1" width="1.42578125" style="1" customWidth="1"/>
    <col min="2" max="4" width="9.140625" style="1" customWidth="1"/>
    <col min="5" max="5" width="3.85546875" style="1" customWidth="1"/>
    <col min="6" max="6" width="7.85546875" style="1" hidden="1" customWidth="1"/>
    <col min="7" max="7" width="26.28515625" style="1" hidden="1" customWidth="1"/>
    <col min="8" max="8" width="26.28515625" style="1" customWidth="1"/>
    <col min="9" max="9" width="18" style="1" customWidth="1"/>
    <col min="10" max="10" width="17.7109375" style="1" customWidth="1"/>
    <col min="11" max="11" width="16.85546875" style="1" customWidth="1"/>
    <col min="12" max="12" width="14.5703125" style="1" customWidth="1"/>
    <col min="13" max="13" width="13.140625" style="1" customWidth="1"/>
    <col min="14" max="14" width="14.140625" style="1" customWidth="1"/>
    <col min="15" max="15" width="36.5703125" style="1" customWidth="1"/>
    <col min="16" max="16" width="33.7109375" style="1" customWidth="1"/>
    <col min="17" max="17" width="9.140625" style="1" customWidth="1"/>
    <col min="18" max="18" width="22" style="1" customWidth="1"/>
    <col min="19" max="232" width="9.140625" style="1" customWidth="1"/>
    <col min="233" max="16384" width="9.140625" style="1"/>
  </cols>
  <sheetData>
    <row r="1" spans="1:20" ht="3.75" hidden="1" customHeight="1" x14ac:dyDescent="0.2">
      <c r="A1" s="4"/>
      <c r="B1" s="4"/>
      <c r="C1" s="4"/>
      <c r="D1" s="4"/>
      <c r="E1" s="4"/>
      <c r="F1" s="4"/>
      <c r="G1" s="4"/>
      <c r="H1" s="4"/>
      <c r="I1" s="2"/>
      <c r="J1" s="2"/>
      <c r="K1" s="2"/>
      <c r="L1" s="2"/>
      <c r="M1" s="2"/>
    </row>
    <row r="2" spans="1:20" ht="11.25" hidden="1" customHeight="1" x14ac:dyDescent="0.2">
      <c r="A2" s="9"/>
      <c r="B2" s="8"/>
      <c r="C2" s="7"/>
      <c r="D2" s="7"/>
      <c r="E2" s="7"/>
      <c r="F2" s="7"/>
      <c r="G2" s="7"/>
      <c r="H2" s="7"/>
      <c r="I2" s="3"/>
      <c r="J2" s="3"/>
      <c r="K2" s="2"/>
      <c r="L2" s="2"/>
      <c r="M2" s="2"/>
    </row>
    <row r="3" spans="1:20" ht="12.75" customHeight="1" x14ac:dyDescent="0.2">
      <c r="A3" s="4"/>
      <c r="B3" s="81" t="s">
        <v>250</v>
      </c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</row>
    <row r="4" spans="1:20" ht="12.75" customHeight="1" x14ac:dyDescent="0.25">
      <c r="A4" s="6"/>
      <c r="B4" s="70" t="s">
        <v>302</v>
      </c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</row>
    <row r="5" spans="1:20" ht="12.75" customHeight="1" x14ac:dyDescent="0.25">
      <c r="A5" s="6"/>
      <c r="B5" s="70" t="s">
        <v>251</v>
      </c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</row>
    <row r="6" spans="1:20" ht="20.25" customHeight="1" x14ac:dyDescent="0.2">
      <c r="A6" s="4"/>
      <c r="B6" s="4"/>
      <c r="C6" s="4"/>
      <c r="D6" s="4"/>
      <c r="E6" s="4"/>
      <c r="F6" s="4"/>
      <c r="G6" s="4"/>
      <c r="H6" s="4"/>
      <c r="I6" s="3"/>
      <c r="J6" s="3"/>
      <c r="K6" s="2"/>
      <c r="L6" s="2"/>
      <c r="M6" s="2"/>
    </row>
    <row r="7" spans="1:20" ht="15.75" customHeight="1" x14ac:dyDescent="0.2">
      <c r="A7" s="5"/>
      <c r="B7" s="82" t="s">
        <v>249</v>
      </c>
      <c r="C7" s="83"/>
      <c r="D7" s="83"/>
      <c r="E7" s="83"/>
      <c r="F7" s="83"/>
      <c r="G7" s="84"/>
      <c r="H7" s="72" t="s">
        <v>254</v>
      </c>
      <c r="I7" s="73" t="s">
        <v>303</v>
      </c>
      <c r="J7" s="72" t="s">
        <v>304</v>
      </c>
      <c r="K7" s="72" t="s">
        <v>305</v>
      </c>
      <c r="L7" s="72" t="s">
        <v>306</v>
      </c>
      <c r="M7" s="72" t="s">
        <v>307</v>
      </c>
      <c r="N7" s="71" t="s">
        <v>308</v>
      </c>
      <c r="O7" s="71" t="s">
        <v>309</v>
      </c>
      <c r="P7" s="71" t="s">
        <v>310</v>
      </c>
    </row>
    <row r="8" spans="1:20" ht="69" customHeight="1" x14ac:dyDescent="0.2">
      <c r="A8" s="5"/>
      <c r="B8" s="85"/>
      <c r="C8" s="86"/>
      <c r="D8" s="86"/>
      <c r="E8" s="86"/>
      <c r="F8" s="86"/>
      <c r="G8" s="87"/>
      <c r="H8" s="72"/>
      <c r="I8" s="73"/>
      <c r="J8" s="72"/>
      <c r="K8" s="72"/>
      <c r="L8" s="72"/>
      <c r="M8" s="72"/>
      <c r="N8" s="71"/>
      <c r="O8" s="71"/>
      <c r="P8" s="71"/>
    </row>
    <row r="9" spans="1:20" ht="15.75" customHeight="1" x14ac:dyDescent="0.2">
      <c r="A9" s="5"/>
      <c r="B9" s="88">
        <v>1</v>
      </c>
      <c r="C9" s="89"/>
      <c r="D9" s="89"/>
      <c r="E9" s="89"/>
      <c r="F9" s="89"/>
      <c r="G9" s="90"/>
      <c r="H9" s="55">
        <v>2</v>
      </c>
      <c r="I9" s="54">
        <v>3</v>
      </c>
      <c r="J9" s="55">
        <v>4</v>
      </c>
      <c r="K9" s="55">
        <v>5</v>
      </c>
      <c r="L9" s="55">
        <v>6</v>
      </c>
      <c r="M9" s="55">
        <v>7</v>
      </c>
      <c r="N9" s="69">
        <v>8</v>
      </c>
      <c r="O9" s="69">
        <v>9</v>
      </c>
      <c r="P9" s="69">
        <v>10</v>
      </c>
    </row>
    <row r="10" spans="1:20" ht="15.75" customHeight="1" x14ac:dyDescent="0.2">
      <c r="A10" s="5"/>
      <c r="B10" s="91" t="s">
        <v>311</v>
      </c>
      <c r="C10" s="92"/>
      <c r="D10" s="92"/>
      <c r="E10" s="92"/>
      <c r="F10" s="93"/>
      <c r="G10" s="94"/>
      <c r="H10" s="68" t="s">
        <v>312</v>
      </c>
      <c r="I10" s="39">
        <f>I12+I216</f>
        <v>2618079100</v>
      </c>
      <c r="J10" s="39">
        <f t="shared" ref="J10:K10" si="0">J12+J216</f>
        <v>3248151890.9000001</v>
      </c>
      <c r="K10" s="39">
        <f t="shared" si="0"/>
        <v>3232753123.1799998</v>
      </c>
      <c r="L10" s="95">
        <f>K10/I10*100</f>
        <v>123.47805393580353</v>
      </c>
      <c r="M10" s="95">
        <f>K10/J10*100</f>
        <v>99.525922178604347</v>
      </c>
      <c r="N10" s="96"/>
      <c r="O10" s="96"/>
      <c r="P10" s="96"/>
    </row>
    <row r="11" spans="1:20" ht="10.5" customHeight="1" x14ac:dyDescent="0.2">
      <c r="A11" s="5"/>
      <c r="B11" s="91" t="s">
        <v>313</v>
      </c>
      <c r="C11" s="92"/>
      <c r="D11" s="92"/>
      <c r="E11" s="92"/>
      <c r="F11" s="93"/>
      <c r="G11" s="94"/>
      <c r="H11" s="68"/>
      <c r="I11" s="97"/>
      <c r="J11" s="68"/>
      <c r="K11" s="68"/>
      <c r="L11" s="95"/>
      <c r="M11" s="95"/>
      <c r="N11" s="96"/>
      <c r="O11" s="96"/>
      <c r="P11" s="96"/>
    </row>
    <row r="12" spans="1:20" ht="29.25" customHeight="1" x14ac:dyDescent="0.2">
      <c r="A12" s="5"/>
      <c r="B12" s="98" t="s">
        <v>314</v>
      </c>
      <c r="C12" s="99"/>
      <c r="D12" s="99"/>
      <c r="E12" s="99"/>
      <c r="F12" s="99"/>
      <c r="G12" s="100"/>
      <c r="H12" s="68" t="s">
        <v>255</v>
      </c>
      <c r="I12" s="46">
        <f>I13+I90</f>
        <v>627147900</v>
      </c>
      <c r="J12" s="45">
        <f>J13+J90</f>
        <v>678916538.73000002</v>
      </c>
      <c r="K12" s="45">
        <f>K13+K90</f>
        <v>712071713.63</v>
      </c>
      <c r="L12" s="95">
        <f t="shared" ref="L12:L75" si="1">K12/I12*100</f>
        <v>113.54127369795866</v>
      </c>
      <c r="M12" s="95">
        <f t="shared" ref="M12:M75" si="2">K12/J12*100</f>
        <v>104.88354208633966</v>
      </c>
      <c r="N12" s="32">
        <f>K12/K10</f>
        <v>0.22026789132896982</v>
      </c>
      <c r="O12" s="47"/>
      <c r="P12" s="47"/>
    </row>
    <row r="13" spans="1:20" ht="24" customHeight="1" x14ac:dyDescent="0.2">
      <c r="A13" s="5"/>
      <c r="B13" s="98" t="s">
        <v>315</v>
      </c>
      <c r="C13" s="99"/>
      <c r="D13" s="99"/>
      <c r="E13" s="99"/>
      <c r="F13" s="99"/>
      <c r="G13" s="100"/>
      <c r="H13" s="68"/>
      <c r="I13" s="46">
        <f>I33+I34+I60+I83+I89</f>
        <v>561915300</v>
      </c>
      <c r="J13" s="46">
        <f t="shared" ref="J13:K13" si="3">J33+J34+J60+J83+J89</f>
        <v>574027726.09000003</v>
      </c>
      <c r="K13" s="46">
        <f t="shared" si="3"/>
        <v>598018799.91999996</v>
      </c>
      <c r="L13" s="95">
        <f t="shared" si="1"/>
        <v>106.42507864085565</v>
      </c>
      <c r="M13" s="95">
        <f t="shared" si="2"/>
        <v>104.17942770698822</v>
      </c>
      <c r="N13" s="32">
        <f>K13/K10</f>
        <v>0.18498746335808652</v>
      </c>
      <c r="O13" s="47"/>
      <c r="P13" s="47"/>
    </row>
    <row r="14" spans="1:20" ht="6" hidden="1" customHeight="1" x14ac:dyDescent="0.2">
      <c r="A14" s="44"/>
      <c r="B14" s="48" t="s">
        <v>8</v>
      </c>
      <c r="C14" s="49" t="s">
        <v>228</v>
      </c>
      <c r="D14" s="50" t="s">
        <v>227</v>
      </c>
      <c r="E14" s="51" t="s">
        <v>248</v>
      </c>
      <c r="F14" s="62" t="s">
        <v>158</v>
      </c>
      <c r="G14" s="62" t="s">
        <v>247</v>
      </c>
      <c r="H14" s="61"/>
      <c r="I14" s="101">
        <v>476235200</v>
      </c>
      <c r="J14" s="12">
        <v>488296038.13999999</v>
      </c>
      <c r="K14" s="12">
        <v>509648731.16000003</v>
      </c>
      <c r="L14" s="95">
        <f t="shared" si="1"/>
        <v>107.01618258373173</v>
      </c>
      <c r="M14" s="95">
        <f t="shared" si="2"/>
        <v>104.37289909238994</v>
      </c>
      <c r="N14" s="32">
        <f t="shared" ref="N14:N59" si="4">K14/K12</f>
        <v>0.71572669073162887</v>
      </c>
      <c r="O14" s="13"/>
      <c r="P14" s="13"/>
      <c r="S14" s="102"/>
      <c r="T14" s="102"/>
    </row>
    <row r="15" spans="1:20" ht="15" hidden="1" customHeight="1" x14ac:dyDescent="0.2">
      <c r="A15" s="44"/>
      <c r="B15" s="48"/>
      <c r="C15" s="49"/>
      <c r="D15" s="50"/>
      <c r="E15" s="51"/>
      <c r="F15" s="62" t="s">
        <v>162</v>
      </c>
      <c r="G15" s="62" t="s">
        <v>246</v>
      </c>
      <c r="H15" s="61"/>
      <c r="I15" s="101"/>
      <c r="J15" s="12">
        <v>387355</v>
      </c>
      <c r="K15" s="12">
        <v>405193.75</v>
      </c>
      <c r="L15" s="95" t="e">
        <f t="shared" si="1"/>
        <v>#DIV/0!</v>
      </c>
      <c r="M15" s="95">
        <f t="shared" si="2"/>
        <v>104.6052716500368</v>
      </c>
      <c r="N15" s="32">
        <f t="shared" si="4"/>
        <v>6.7756022060544722E-4</v>
      </c>
      <c r="O15" s="13"/>
      <c r="P15" s="13"/>
    </row>
    <row r="16" spans="1:20" ht="15" hidden="1" customHeight="1" x14ac:dyDescent="0.2">
      <c r="A16" s="44"/>
      <c r="B16" s="48"/>
      <c r="C16" s="49"/>
      <c r="D16" s="50"/>
      <c r="E16" s="51"/>
      <c r="F16" s="62" t="s">
        <v>177</v>
      </c>
      <c r="G16" s="62" t="s">
        <v>245</v>
      </c>
      <c r="H16" s="61"/>
      <c r="I16" s="101"/>
      <c r="J16" s="12">
        <v>288690</v>
      </c>
      <c r="K16" s="12">
        <v>288798.05</v>
      </c>
      <c r="L16" s="95" t="e">
        <f t="shared" si="1"/>
        <v>#DIV/0!</v>
      </c>
      <c r="M16" s="95">
        <f t="shared" si="2"/>
        <v>100.03742769060237</v>
      </c>
      <c r="N16" s="32">
        <f t="shared" si="4"/>
        <v>5.6666098106959522E-4</v>
      </c>
      <c r="O16" s="13"/>
      <c r="P16" s="13"/>
    </row>
    <row r="17" spans="1:16" ht="15" hidden="1" customHeight="1" x14ac:dyDescent="0.2">
      <c r="A17" s="44"/>
      <c r="B17" s="48"/>
      <c r="C17" s="49"/>
      <c r="D17" s="50"/>
      <c r="E17" s="51"/>
      <c r="F17" s="62" t="s">
        <v>159</v>
      </c>
      <c r="G17" s="62" t="s">
        <v>244</v>
      </c>
      <c r="H17" s="61"/>
      <c r="I17" s="101"/>
      <c r="J17" s="12">
        <v>-5138</v>
      </c>
      <c r="K17" s="12">
        <v>-5138</v>
      </c>
      <c r="L17" s="95" t="e">
        <f t="shared" si="1"/>
        <v>#DIV/0!</v>
      </c>
      <c r="M17" s="95">
        <f t="shared" si="2"/>
        <v>100</v>
      </c>
      <c r="N17" s="32">
        <f t="shared" si="4"/>
        <v>-1.268035353457451E-2</v>
      </c>
      <c r="O17" s="13"/>
      <c r="P17" s="13"/>
    </row>
    <row r="18" spans="1:16" ht="15" hidden="1" customHeight="1" x14ac:dyDescent="0.2">
      <c r="A18" s="44"/>
      <c r="B18" s="48"/>
      <c r="C18" s="49"/>
      <c r="D18" s="50"/>
      <c r="E18" s="51"/>
      <c r="F18" s="62" t="s">
        <v>243</v>
      </c>
      <c r="G18" s="62" t="s">
        <v>242</v>
      </c>
      <c r="H18" s="61"/>
      <c r="I18" s="101"/>
      <c r="J18" s="12">
        <v>-123.14</v>
      </c>
      <c r="K18" s="12">
        <v>-123.14</v>
      </c>
      <c r="L18" s="95" t="e">
        <f t="shared" si="1"/>
        <v>#DIV/0!</v>
      </c>
      <c r="M18" s="95">
        <f t="shared" si="2"/>
        <v>100</v>
      </c>
      <c r="N18" s="32">
        <f t="shared" si="4"/>
        <v>-4.263879205555578E-4</v>
      </c>
      <c r="O18" s="13"/>
      <c r="P18" s="13"/>
    </row>
    <row r="19" spans="1:16" ht="23.25" hidden="1" customHeight="1" x14ac:dyDescent="0.2">
      <c r="A19" s="44"/>
      <c r="B19" s="76" t="s">
        <v>241</v>
      </c>
      <c r="C19" s="76"/>
      <c r="D19" s="76"/>
      <c r="E19" s="76"/>
      <c r="F19" s="76"/>
      <c r="G19" s="76"/>
      <c r="H19" s="64"/>
      <c r="I19" s="103">
        <f>I14</f>
        <v>476235200</v>
      </c>
      <c r="J19" s="16">
        <v>488966822</v>
      </c>
      <c r="K19" s="14">
        <v>510337461.81999999</v>
      </c>
      <c r="L19" s="95">
        <f t="shared" si="1"/>
        <v>107.16080243963486</v>
      </c>
      <c r="M19" s="95">
        <f t="shared" si="2"/>
        <v>104.3705705292209</v>
      </c>
      <c r="N19" s="32">
        <f t="shared" si="4"/>
        <v>-99326.092218762162</v>
      </c>
      <c r="O19" s="15"/>
      <c r="P19" s="15"/>
    </row>
    <row r="20" spans="1:16" ht="15" hidden="1" customHeight="1" x14ac:dyDescent="0.2">
      <c r="A20" s="44"/>
      <c r="B20" s="48" t="s">
        <v>8</v>
      </c>
      <c r="C20" s="49" t="s">
        <v>228</v>
      </c>
      <c r="D20" s="50" t="s">
        <v>227</v>
      </c>
      <c r="E20" s="51" t="s">
        <v>240</v>
      </c>
      <c r="F20" s="62" t="s">
        <v>158</v>
      </c>
      <c r="G20" s="62" t="s">
        <v>239</v>
      </c>
      <c r="H20" s="61"/>
      <c r="I20" s="101">
        <v>201800</v>
      </c>
      <c r="J20" s="12">
        <v>531497.85</v>
      </c>
      <c r="K20" s="12">
        <v>590261.78</v>
      </c>
      <c r="L20" s="95">
        <f t="shared" si="1"/>
        <v>292.49840436075323</v>
      </c>
      <c r="M20" s="95">
        <f t="shared" si="2"/>
        <v>111.05628743371211</v>
      </c>
      <c r="N20" s="32">
        <f t="shared" si="4"/>
        <v>-4793.420334578529</v>
      </c>
      <c r="O20" s="13"/>
      <c r="P20" s="13"/>
    </row>
    <row r="21" spans="1:16" ht="15" hidden="1" customHeight="1" x14ac:dyDescent="0.2">
      <c r="A21" s="44"/>
      <c r="B21" s="48"/>
      <c r="C21" s="49"/>
      <c r="D21" s="50"/>
      <c r="E21" s="51"/>
      <c r="F21" s="62" t="s">
        <v>162</v>
      </c>
      <c r="G21" s="62" t="s">
        <v>238</v>
      </c>
      <c r="H21" s="61"/>
      <c r="I21" s="101"/>
      <c r="J21" s="12">
        <v>2402</v>
      </c>
      <c r="K21" s="12">
        <v>2401.12</v>
      </c>
      <c r="L21" s="95" t="e">
        <f t="shared" si="1"/>
        <v>#DIV/0!</v>
      </c>
      <c r="M21" s="95">
        <f t="shared" si="2"/>
        <v>99.963363863447114</v>
      </c>
      <c r="N21" s="32">
        <f t="shared" si="4"/>
        <v>4.7049652036849565E-6</v>
      </c>
      <c r="O21" s="13"/>
      <c r="P21" s="13"/>
    </row>
    <row r="22" spans="1:16" ht="15" hidden="1" customHeight="1" x14ac:dyDescent="0.2">
      <c r="A22" s="44"/>
      <c r="B22" s="48"/>
      <c r="C22" s="49"/>
      <c r="D22" s="50"/>
      <c r="E22" s="51"/>
      <c r="F22" s="62" t="s">
        <v>177</v>
      </c>
      <c r="G22" s="62" t="s">
        <v>237</v>
      </c>
      <c r="H22" s="61"/>
      <c r="I22" s="101"/>
      <c r="J22" s="12">
        <v>3157</v>
      </c>
      <c r="K22" s="12">
        <v>3215.18</v>
      </c>
      <c r="L22" s="95" t="e">
        <f t="shared" si="1"/>
        <v>#DIV/0!</v>
      </c>
      <c r="M22" s="95">
        <f t="shared" si="2"/>
        <v>101.84288881849857</v>
      </c>
      <c r="N22" s="32">
        <f t="shared" si="4"/>
        <v>5.4470408028112535E-3</v>
      </c>
      <c r="O22" s="13"/>
      <c r="P22" s="13"/>
    </row>
    <row r="23" spans="1:16" ht="15" hidden="1" customHeight="1" x14ac:dyDescent="0.2">
      <c r="A23" s="44"/>
      <c r="B23" s="48"/>
      <c r="C23" s="49"/>
      <c r="D23" s="50"/>
      <c r="E23" s="51"/>
      <c r="F23" s="62" t="s">
        <v>159</v>
      </c>
      <c r="G23" s="62" t="s">
        <v>236</v>
      </c>
      <c r="H23" s="61"/>
      <c r="I23" s="101"/>
      <c r="J23" s="12">
        <v>-44478.85</v>
      </c>
      <c r="K23" s="12">
        <v>-44478.85</v>
      </c>
      <c r="L23" s="95" t="e">
        <f t="shared" si="1"/>
        <v>#DIV/0!</v>
      </c>
      <c r="M23" s="95">
        <f t="shared" si="2"/>
        <v>100</v>
      </c>
      <c r="N23" s="32">
        <f t="shared" si="4"/>
        <v>-18.524209535550078</v>
      </c>
      <c r="O23" s="13"/>
      <c r="P23" s="13"/>
    </row>
    <row r="24" spans="1:16" ht="30" hidden="1" customHeight="1" x14ac:dyDescent="0.2">
      <c r="A24" s="44"/>
      <c r="B24" s="76" t="s">
        <v>235</v>
      </c>
      <c r="C24" s="76"/>
      <c r="D24" s="76"/>
      <c r="E24" s="76"/>
      <c r="F24" s="76"/>
      <c r="G24" s="76"/>
      <c r="H24" s="64"/>
      <c r="I24" s="103">
        <f>I20</f>
        <v>201800</v>
      </c>
      <c r="J24" s="16">
        <v>492578</v>
      </c>
      <c r="K24" s="16">
        <v>551399.23</v>
      </c>
      <c r="L24" s="95">
        <f t="shared" si="1"/>
        <v>273.24045094152626</v>
      </c>
      <c r="M24" s="95">
        <f t="shared" si="2"/>
        <v>111.94150571077068</v>
      </c>
      <c r="N24" s="32">
        <f t="shared" si="4"/>
        <v>171.49871235825054</v>
      </c>
      <c r="O24" s="15"/>
      <c r="P24" s="15"/>
    </row>
    <row r="25" spans="1:16" ht="15" hidden="1" customHeight="1" x14ac:dyDescent="0.2">
      <c r="A25" s="44"/>
      <c r="B25" s="48" t="s">
        <v>8</v>
      </c>
      <c r="C25" s="49" t="s">
        <v>228</v>
      </c>
      <c r="D25" s="50" t="s">
        <v>227</v>
      </c>
      <c r="E25" s="51" t="s">
        <v>234</v>
      </c>
      <c r="F25" s="62" t="s">
        <v>158</v>
      </c>
      <c r="G25" s="62" t="s">
        <v>233</v>
      </c>
      <c r="H25" s="61"/>
      <c r="I25" s="101">
        <v>1308300</v>
      </c>
      <c r="J25" s="12">
        <v>784386</v>
      </c>
      <c r="K25" s="12">
        <v>841220.74</v>
      </c>
      <c r="L25" s="95">
        <f t="shared" si="1"/>
        <v>64.298764809294511</v>
      </c>
      <c r="M25" s="95">
        <f t="shared" si="2"/>
        <v>107.24576165306368</v>
      </c>
      <c r="N25" s="32">
        <f t="shared" si="4"/>
        <v>-18.912825758759499</v>
      </c>
      <c r="O25" s="13"/>
      <c r="P25" s="13"/>
    </row>
    <row r="26" spans="1:16" ht="15" hidden="1" customHeight="1" x14ac:dyDescent="0.2">
      <c r="A26" s="44"/>
      <c r="B26" s="48"/>
      <c r="C26" s="49"/>
      <c r="D26" s="50"/>
      <c r="E26" s="51"/>
      <c r="F26" s="62" t="s">
        <v>162</v>
      </c>
      <c r="G26" s="62" t="s">
        <v>232</v>
      </c>
      <c r="H26" s="61"/>
      <c r="I26" s="101"/>
      <c r="J26" s="12">
        <v>12160</v>
      </c>
      <c r="K26" s="12">
        <v>12167.1</v>
      </c>
      <c r="L26" s="95" t="e">
        <f t="shared" si="1"/>
        <v>#DIV/0!</v>
      </c>
      <c r="M26" s="95">
        <f t="shared" si="2"/>
        <v>100.05838815789474</v>
      </c>
      <c r="N26" s="32">
        <f t="shared" si="4"/>
        <v>2.2065863240324078E-2</v>
      </c>
      <c r="O26" s="13"/>
      <c r="P26" s="13"/>
    </row>
    <row r="27" spans="1:16" ht="15" hidden="1" customHeight="1" x14ac:dyDescent="0.2">
      <c r="A27" s="44"/>
      <c r="B27" s="48"/>
      <c r="C27" s="49"/>
      <c r="D27" s="50"/>
      <c r="E27" s="51"/>
      <c r="F27" s="62" t="s">
        <v>177</v>
      </c>
      <c r="G27" s="62" t="s">
        <v>231</v>
      </c>
      <c r="H27" s="61"/>
      <c r="I27" s="101"/>
      <c r="J27" s="12">
        <v>5454</v>
      </c>
      <c r="K27" s="12">
        <v>5733.11</v>
      </c>
      <c r="L27" s="95" t="e">
        <f t="shared" si="1"/>
        <v>#DIV/0!</v>
      </c>
      <c r="M27" s="95">
        <f t="shared" si="2"/>
        <v>105.11752841950862</v>
      </c>
      <c r="N27" s="32">
        <f t="shared" si="4"/>
        <v>6.8152266431281755E-3</v>
      </c>
      <c r="O27" s="13"/>
      <c r="P27" s="13"/>
    </row>
    <row r="28" spans="1:16" ht="15" hidden="1" customHeight="1" x14ac:dyDescent="0.2">
      <c r="A28" s="44"/>
      <c r="B28" s="48"/>
      <c r="C28" s="49"/>
      <c r="D28" s="50"/>
      <c r="E28" s="51"/>
      <c r="F28" s="62" t="s">
        <v>159</v>
      </c>
      <c r="G28" s="62" t="s">
        <v>230</v>
      </c>
      <c r="H28" s="61"/>
      <c r="I28" s="101"/>
      <c r="J28" s="12">
        <v>0</v>
      </c>
      <c r="K28" s="12">
        <v>0</v>
      </c>
      <c r="L28" s="95" t="e">
        <f t="shared" si="1"/>
        <v>#DIV/0!</v>
      </c>
      <c r="M28" s="95" t="e">
        <f t="shared" si="2"/>
        <v>#DIV/0!</v>
      </c>
      <c r="N28" s="32">
        <f t="shared" si="4"/>
        <v>0</v>
      </c>
      <c r="O28" s="13"/>
      <c r="P28" s="13"/>
    </row>
    <row r="29" spans="1:16" ht="15" hidden="1" customHeight="1" x14ac:dyDescent="0.2">
      <c r="A29" s="44"/>
      <c r="B29" s="76" t="s">
        <v>229</v>
      </c>
      <c r="C29" s="76"/>
      <c r="D29" s="76"/>
      <c r="E29" s="76"/>
      <c r="F29" s="76"/>
      <c r="G29" s="76"/>
      <c r="H29" s="64"/>
      <c r="I29" s="103">
        <f>I25</f>
        <v>1308300</v>
      </c>
      <c r="J29" s="16">
        <v>802000</v>
      </c>
      <c r="K29" s="16">
        <v>859120.95</v>
      </c>
      <c r="L29" s="95">
        <f t="shared" si="1"/>
        <v>65.666968585186879</v>
      </c>
      <c r="M29" s="95">
        <f t="shared" si="2"/>
        <v>107.12231296758104</v>
      </c>
      <c r="N29" s="32">
        <f t="shared" si="4"/>
        <v>149.85251460376654</v>
      </c>
      <c r="O29" s="15"/>
      <c r="P29" s="15"/>
    </row>
    <row r="30" spans="1:16" ht="15" hidden="1" customHeight="1" x14ac:dyDescent="0.2">
      <c r="A30" s="44"/>
      <c r="B30" s="48" t="s">
        <v>8</v>
      </c>
      <c r="C30" s="49" t="s">
        <v>228</v>
      </c>
      <c r="D30" s="50" t="s">
        <v>227</v>
      </c>
      <c r="E30" s="51" t="s">
        <v>226</v>
      </c>
      <c r="F30" s="62" t="s">
        <v>158</v>
      </c>
      <c r="G30" s="62" t="s">
        <v>225</v>
      </c>
      <c r="H30" s="61"/>
      <c r="I30" s="101">
        <v>1327100</v>
      </c>
      <c r="J30" s="12">
        <v>811000</v>
      </c>
      <c r="K30" s="12">
        <v>943704.77</v>
      </c>
      <c r="L30" s="95">
        <f t="shared" si="1"/>
        <v>71.110298394996605</v>
      </c>
      <c r="M30" s="95">
        <f t="shared" si="2"/>
        <v>116.3631035758323</v>
      </c>
      <c r="N30" s="32" t="e">
        <f t="shared" si="4"/>
        <v>#DIV/0!</v>
      </c>
      <c r="O30" s="13"/>
      <c r="P30" s="13"/>
    </row>
    <row r="31" spans="1:16" ht="15" hidden="1" customHeight="1" x14ac:dyDescent="0.2">
      <c r="A31" s="44"/>
      <c r="B31" s="76" t="s">
        <v>224</v>
      </c>
      <c r="C31" s="76"/>
      <c r="D31" s="76"/>
      <c r="E31" s="76"/>
      <c r="F31" s="76"/>
      <c r="G31" s="76"/>
      <c r="H31" s="64"/>
      <c r="I31" s="103">
        <f>I30</f>
        <v>1327100</v>
      </c>
      <c r="J31" s="16">
        <v>811000</v>
      </c>
      <c r="K31" s="16">
        <v>943704.77</v>
      </c>
      <c r="L31" s="95">
        <f t="shared" si="1"/>
        <v>71.110298394996605</v>
      </c>
      <c r="M31" s="95">
        <f t="shared" si="2"/>
        <v>116.3631035758323</v>
      </c>
      <c r="N31" s="32">
        <f t="shared" si="4"/>
        <v>1.0984539138522929</v>
      </c>
      <c r="O31" s="15"/>
      <c r="P31" s="15"/>
    </row>
    <row r="32" spans="1:16" ht="37.5" hidden="1" customHeight="1" x14ac:dyDescent="0.2">
      <c r="A32" s="44"/>
      <c r="B32" s="77" t="s">
        <v>223</v>
      </c>
      <c r="C32" s="77"/>
      <c r="D32" s="77"/>
      <c r="E32" s="77"/>
      <c r="F32" s="77"/>
      <c r="G32" s="77"/>
      <c r="H32" s="63"/>
      <c r="I32" s="104">
        <f>I19+I24+I29+I31</f>
        <v>479072400</v>
      </c>
      <c r="J32" s="17">
        <v>491072400</v>
      </c>
      <c r="K32" s="17">
        <v>512691686.76999998</v>
      </c>
      <c r="L32" s="95">
        <f t="shared" si="1"/>
        <v>107.01757954956285</v>
      </c>
      <c r="M32" s="95">
        <f t="shared" si="2"/>
        <v>104.40246423337985</v>
      </c>
      <c r="N32" s="32">
        <f t="shared" si="4"/>
        <v>543.27550635353896</v>
      </c>
      <c r="O32" s="18"/>
      <c r="P32" s="18"/>
    </row>
    <row r="33" spans="1:16" ht="112.5" customHeight="1" x14ac:dyDescent="0.2">
      <c r="A33" s="44"/>
      <c r="B33" s="74" t="s">
        <v>252</v>
      </c>
      <c r="C33" s="74"/>
      <c r="D33" s="74"/>
      <c r="E33" s="74"/>
      <c r="F33" s="74"/>
      <c r="G33" s="74"/>
      <c r="H33" s="60" t="s">
        <v>256</v>
      </c>
      <c r="I33" s="24">
        <f>I32</f>
        <v>479072400</v>
      </c>
      <c r="J33" s="24">
        <v>491072400</v>
      </c>
      <c r="K33" s="24">
        <v>512691686.76999998</v>
      </c>
      <c r="L33" s="105">
        <f t="shared" si="1"/>
        <v>107.01757954956285</v>
      </c>
      <c r="M33" s="105">
        <f t="shared" si="2"/>
        <v>104.40246423337985</v>
      </c>
      <c r="N33" s="30">
        <f>K33/K10</f>
        <v>0.15859289813806585</v>
      </c>
      <c r="O33" s="106" t="s">
        <v>316</v>
      </c>
      <c r="P33" s="23"/>
    </row>
    <row r="34" spans="1:16" ht="51.75" customHeight="1" x14ac:dyDescent="0.2">
      <c r="A34" s="44"/>
      <c r="B34" s="74" t="s">
        <v>264</v>
      </c>
      <c r="C34" s="74"/>
      <c r="D34" s="74"/>
      <c r="E34" s="74"/>
      <c r="F34" s="74"/>
      <c r="G34" s="74"/>
      <c r="H34" s="60" t="s">
        <v>265</v>
      </c>
      <c r="I34" s="24">
        <f>SUM(I35:I38)</f>
        <v>6588800</v>
      </c>
      <c r="J34" s="24">
        <f t="shared" ref="J34:K34" si="5">SUM(J35:J38)</f>
        <v>6700000</v>
      </c>
      <c r="K34" s="24">
        <f t="shared" si="5"/>
        <v>7461711.3499999996</v>
      </c>
      <c r="L34" s="105">
        <f t="shared" si="1"/>
        <v>113.24841169864011</v>
      </c>
      <c r="M34" s="105">
        <f t="shared" si="2"/>
        <v>111.36882611940297</v>
      </c>
      <c r="N34" s="30">
        <f>K34/K10</f>
        <v>2.3081599694380782E-3</v>
      </c>
      <c r="O34" s="107" t="s">
        <v>301</v>
      </c>
      <c r="P34" s="108"/>
    </row>
    <row r="35" spans="1:16" ht="65.25" hidden="1" customHeight="1" x14ac:dyDescent="0.2">
      <c r="A35" s="44"/>
      <c r="B35" s="78" t="s">
        <v>253</v>
      </c>
      <c r="C35" s="78"/>
      <c r="D35" s="78"/>
      <c r="E35" s="78"/>
      <c r="F35" s="78"/>
      <c r="G35" s="78"/>
      <c r="H35" s="61" t="s">
        <v>257</v>
      </c>
      <c r="I35" s="28">
        <v>2291100</v>
      </c>
      <c r="J35" s="28">
        <v>3061807.9</v>
      </c>
      <c r="K35" s="28">
        <v>3324679.86</v>
      </c>
      <c r="L35" s="105">
        <f t="shared" si="1"/>
        <v>145.11282178866048</v>
      </c>
      <c r="M35" s="105">
        <f t="shared" si="2"/>
        <v>108.58551446026381</v>
      </c>
      <c r="N35" s="30">
        <f t="shared" si="4"/>
        <v>6.4847547674232011E-3</v>
      </c>
      <c r="O35" s="25"/>
      <c r="P35" s="25"/>
    </row>
    <row r="36" spans="1:16" ht="78" hidden="1" customHeight="1" x14ac:dyDescent="0.2">
      <c r="A36" s="44"/>
      <c r="B36" s="78" t="s">
        <v>258</v>
      </c>
      <c r="C36" s="78"/>
      <c r="D36" s="78"/>
      <c r="E36" s="78"/>
      <c r="F36" s="78"/>
      <c r="G36" s="78"/>
      <c r="H36" s="61" t="s">
        <v>259</v>
      </c>
      <c r="I36" s="28">
        <v>20900</v>
      </c>
      <c r="J36" s="28">
        <v>28665</v>
      </c>
      <c r="K36" s="28">
        <v>32018.880000000001</v>
      </c>
      <c r="L36" s="105">
        <f t="shared" si="1"/>
        <v>153.20038277511964</v>
      </c>
      <c r="M36" s="105">
        <f t="shared" si="2"/>
        <v>111.70026164311879</v>
      </c>
      <c r="N36" s="30">
        <f t="shared" si="4"/>
        <v>4.2910906758675408E-3</v>
      </c>
      <c r="O36" s="25"/>
      <c r="P36" s="25"/>
    </row>
    <row r="37" spans="1:16" ht="68.25" hidden="1" customHeight="1" x14ac:dyDescent="0.2">
      <c r="A37" s="44"/>
      <c r="B37" s="78" t="s">
        <v>261</v>
      </c>
      <c r="C37" s="78"/>
      <c r="D37" s="78"/>
      <c r="E37" s="78"/>
      <c r="F37" s="78"/>
      <c r="G37" s="78"/>
      <c r="H37" s="61" t="s">
        <v>260</v>
      </c>
      <c r="I37" s="28">
        <v>4752300</v>
      </c>
      <c r="J37" s="28">
        <v>4752300</v>
      </c>
      <c r="K37" s="28">
        <v>4849929.53</v>
      </c>
      <c r="L37" s="105">
        <f t="shared" si="1"/>
        <v>102.0543637817478</v>
      </c>
      <c r="M37" s="105">
        <f t="shared" si="2"/>
        <v>102.0543637817478</v>
      </c>
      <c r="N37" s="30">
        <f t="shared" si="4"/>
        <v>1.4587658764835181</v>
      </c>
      <c r="O37" s="27"/>
      <c r="P37" s="27"/>
    </row>
    <row r="38" spans="1:16" ht="66" hidden="1" customHeight="1" x14ac:dyDescent="0.2">
      <c r="A38" s="44"/>
      <c r="B38" s="78" t="s">
        <v>263</v>
      </c>
      <c r="C38" s="78"/>
      <c r="D38" s="78"/>
      <c r="E38" s="78"/>
      <c r="F38" s="78"/>
      <c r="G38" s="78"/>
      <c r="H38" s="61" t="s">
        <v>262</v>
      </c>
      <c r="I38" s="28">
        <v>-475500</v>
      </c>
      <c r="J38" s="28">
        <v>-1142772.8999999999</v>
      </c>
      <c r="K38" s="28">
        <v>-744916.92</v>
      </c>
      <c r="L38" s="105">
        <f t="shared" si="1"/>
        <v>156.65970977917982</v>
      </c>
      <c r="M38" s="105">
        <f t="shared" si="2"/>
        <v>65.185035451925756</v>
      </c>
      <c r="N38" s="30">
        <f t="shared" si="4"/>
        <v>-23.264927442808744</v>
      </c>
      <c r="O38" s="27"/>
      <c r="P38" s="27"/>
    </row>
    <row r="39" spans="1:16" ht="0.75" hidden="1" customHeight="1" x14ac:dyDescent="0.2">
      <c r="A39" s="44"/>
      <c r="B39" s="48" t="s">
        <v>8</v>
      </c>
      <c r="C39" s="49" t="s">
        <v>173</v>
      </c>
      <c r="D39" s="50" t="s">
        <v>200</v>
      </c>
      <c r="E39" s="51" t="s">
        <v>222</v>
      </c>
      <c r="F39" s="62" t="s">
        <v>158</v>
      </c>
      <c r="G39" s="62" t="s">
        <v>221</v>
      </c>
      <c r="H39" s="61"/>
      <c r="I39" s="12">
        <v>42598200</v>
      </c>
      <c r="J39" s="12">
        <v>43813328.700000003</v>
      </c>
      <c r="K39" s="12">
        <v>44551536.57</v>
      </c>
      <c r="L39" s="105">
        <f t="shared" si="1"/>
        <v>104.58549086581124</v>
      </c>
      <c r="M39" s="105">
        <f t="shared" si="2"/>
        <v>101.68489336898978</v>
      </c>
      <c r="N39" s="30">
        <f t="shared" si="4"/>
        <v>9.1860173007503469</v>
      </c>
      <c r="O39" s="13"/>
      <c r="P39" s="13"/>
    </row>
    <row r="40" spans="1:16" ht="15" hidden="1" customHeight="1" x14ac:dyDescent="0.2">
      <c r="A40" s="44"/>
      <c r="B40" s="48"/>
      <c r="C40" s="49"/>
      <c r="D40" s="50"/>
      <c r="E40" s="51"/>
      <c r="F40" s="62" t="s">
        <v>220</v>
      </c>
      <c r="G40" s="62" t="s">
        <v>219</v>
      </c>
      <c r="H40" s="61"/>
      <c r="I40" s="12"/>
      <c r="J40" s="12">
        <v>718970.21</v>
      </c>
      <c r="K40" s="12">
        <v>0</v>
      </c>
      <c r="L40" s="105" t="e">
        <f t="shared" si="1"/>
        <v>#DIV/0!</v>
      </c>
      <c r="M40" s="105">
        <f t="shared" si="2"/>
        <v>0</v>
      </c>
      <c r="N40" s="30">
        <f t="shared" si="4"/>
        <v>0</v>
      </c>
      <c r="O40" s="13"/>
      <c r="P40" s="13"/>
    </row>
    <row r="41" spans="1:16" ht="15" hidden="1" customHeight="1" x14ac:dyDescent="0.2">
      <c r="A41" s="44"/>
      <c r="B41" s="48"/>
      <c r="C41" s="49"/>
      <c r="D41" s="50"/>
      <c r="E41" s="51"/>
      <c r="F41" s="62" t="s">
        <v>162</v>
      </c>
      <c r="G41" s="62" t="s">
        <v>218</v>
      </c>
      <c r="H41" s="61"/>
      <c r="I41" s="12"/>
      <c r="J41" s="12">
        <v>0</v>
      </c>
      <c r="K41" s="12">
        <v>720696.77</v>
      </c>
      <c r="L41" s="105" t="e">
        <f t="shared" si="1"/>
        <v>#DIV/0!</v>
      </c>
      <c r="M41" s="105" t="e">
        <f t="shared" si="2"/>
        <v>#DIV/0!</v>
      </c>
      <c r="N41" s="30">
        <f t="shared" si="4"/>
        <v>1.617669839215604E-2</v>
      </c>
      <c r="O41" s="13"/>
      <c r="P41" s="13"/>
    </row>
    <row r="42" spans="1:16" ht="15" hidden="1" customHeight="1" x14ac:dyDescent="0.2">
      <c r="A42" s="44"/>
      <c r="B42" s="48"/>
      <c r="C42" s="49"/>
      <c r="D42" s="50"/>
      <c r="E42" s="51"/>
      <c r="F42" s="62" t="s">
        <v>191</v>
      </c>
      <c r="G42" s="62" t="s">
        <v>217</v>
      </c>
      <c r="H42" s="61"/>
      <c r="I42" s="12"/>
      <c r="J42" s="12">
        <v>0</v>
      </c>
      <c r="K42" s="12">
        <v>0</v>
      </c>
      <c r="L42" s="105" t="e">
        <f t="shared" si="1"/>
        <v>#DIV/0!</v>
      </c>
      <c r="M42" s="105" t="e">
        <f t="shared" si="2"/>
        <v>#DIV/0!</v>
      </c>
      <c r="N42" s="30" t="e">
        <f t="shared" si="4"/>
        <v>#DIV/0!</v>
      </c>
      <c r="O42" s="13"/>
      <c r="P42" s="13"/>
    </row>
    <row r="43" spans="1:16" ht="15" hidden="1" customHeight="1" x14ac:dyDescent="0.2">
      <c r="A43" s="44"/>
      <c r="B43" s="48"/>
      <c r="C43" s="49"/>
      <c r="D43" s="50"/>
      <c r="E43" s="51"/>
      <c r="F43" s="62" t="s">
        <v>177</v>
      </c>
      <c r="G43" s="62" t="s">
        <v>216</v>
      </c>
      <c r="H43" s="61"/>
      <c r="I43" s="12"/>
      <c r="J43" s="12">
        <v>73775</v>
      </c>
      <c r="K43" s="12">
        <v>74287.42</v>
      </c>
      <c r="L43" s="105" t="e">
        <f t="shared" si="1"/>
        <v>#DIV/0!</v>
      </c>
      <c r="M43" s="105">
        <f t="shared" si="2"/>
        <v>100.69457133175194</v>
      </c>
      <c r="N43" s="30">
        <f t="shared" si="4"/>
        <v>0.10307722067354345</v>
      </c>
      <c r="O43" s="13"/>
      <c r="P43" s="13"/>
    </row>
    <row r="44" spans="1:16" ht="15" hidden="1" customHeight="1" x14ac:dyDescent="0.2">
      <c r="A44" s="44"/>
      <c r="B44" s="48"/>
      <c r="C44" s="49"/>
      <c r="D44" s="50"/>
      <c r="E44" s="51"/>
      <c r="F44" s="62" t="s">
        <v>159</v>
      </c>
      <c r="G44" s="62" t="s">
        <v>215</v>
      </c>
      <c r="H44" s="61"/>
      <c r="I44" s="12"/>
      <c r="J44" s="12">
        <v>755</v>
      </c>
      <c r="K44" s="12">
        <v>28918.12</v>
      </c>
      <c r="L44" s="105" t="e">
        <f t="shared" si="1"/>
        <v>#DIV/0!</v>
      </c>
      <c r="M44" s="105">
        <f t="shared" si="2"/>
        <v>3830.2145695364238</v>
      </c>
      <c r="N44" s="30" t="e">
        <f t="shared" si="4"/>
        <v>#DIV/0!</v>
      </c>
      <c r="O44" s="13"/>
      <c r="P44" s="13"/>
    </row>
    <row r="45" spans="1:16" ht="15" hidden="1" customHeight="1" x14ac:dyDescent="0.2">
      <c r="A45" s="44"/>
      <c r="B45" s="74" t="s">
        <v>214</v>
      </c>
      <c r="C45" s="74"/>
      <c r="D45" s="74"/>
      <c r="E45" s="74"/>
      <c r="F45" s="74"/>
      <c r="G45" s="74"/>
      <c r="H45" s="56"/>
      <c r="I45" s="14">
        <f>I39</f>
        <v>42598200</v>
      </c>
      <c r="J45" s="14">
        <v>44606828.909999996</v>
      </c>
      <c r="K45" s="14">
        <v>45375438.880000003</v>
      </c>
      <c r="L45" s="105">
        <f t="shared" si="1"/>
        <v>106.51961557061098</v>
      </c>
      <c r="M45" s="105">
        <f t="shared" si="2"/>
        <v>101.72307691172304</v>
      </c>
      <c r="N45" s="30">
        <f t="shared" si="4"/>
        <v>610.80919057358574</v>
      </c>
      <c r="O45" s="15"/>
      <c r="P45" s="15"/>
    </row>
    <row r="46" spans="1:16" ht="15" hidden="1" customHeight="1" x14ac:dyDescent="0.2">
      <c r="A46" s="44"/>
      <c r="B46" s="48" t="s">
        <v>8</v>
      </c>
      <c r="C46" s="49" t="s">
        <v>173</v>
      </c>
      <c r="D46" s="50" t="s">
        <v>200</v>
      </c>
      <c r="E46" s="51" t="s">
        <v>213</v>
      </c>
      <c r="F46" s="62" t="s">
        <v>158</v>
      </c>
      <c r="G46" s="62" t="s">
        <v>212</v>
      </c>
      <c r="H46" s="61"/>
      <c r="I46" s="12"/>
      <c r="J46" s="12">
        <v>0</v>
      </c>
      <c r="K46" s="12">
        <v>0.01</v>
      </c>
      <c r="L46" s="105" t="e">
        <f t="shared" si="1"/>
        <v>#DIV/0!</v>
      </c>
      <c r="M46" s="105" t="e">
        <f t="shared" si="2"/>
        <v>#DIV/0!</v>
      </c>
      <c r="N46" s="30">
        <f t="shared" si="4"/>
        <v>3.4580394576134276E-7</v>
      </c>
      <c r="O46" s="13"/>
      <c r="P46" s="13"/>
    </row>
    <row r="47" spans="1:16" ht="15" hidden="1" customHeight="1" x14ac:dyDescent="0.2">
      <c r="A47" s="44"/>
      <c r="B47" s="48"/>
      <c r="C47" s="49"/>
      <c r="D47" s="50"/>
      <c r="E47" s="51"/>
      <c r="F47" s="62" t="s">
        <v>162</v>
      </c>
      <c r="G47" s="62" t="s">
        <v>211</v>
      </c>
      <c r="H47" s="61"/>
      <c r="I47" s="12"/>
      <c r="J47" s="12">
        <v>0</v>
      </c>
      <c r="K47" s="12">
        <v>-209.66</v>
      </c>
      <c r="L47" s="105" t="e">
        <f t="shared" si="1"/>
        <v>#DIV/0!</v>
      </c>
      <c r="M47" s="105" t="e">
        <f t="shared" si="2"/>
        <v>#DIV/0!</v>
      </c>
      <c r="N47" s="30">
        <f t="shared" si="4"/>
        <v>-4.6205613692127004E-6</v>
      </c>
      <c r="O47" s="13"/>
      <c r="P47" s="13"/>
    </row>
    <row r="48" spans="1:16" ht="15" hidden="1" customHeight="1" x14ac:dyDescent="0.2">
      <c r="A48" s="44"/>
      <c r="B48" s="74" t="s">
        <v>210</v>
      </c>
      <c r="C48" s="74"/>
      <c r="D48" s="74"/>
      <c r="E48" s="74"/>
      <c r="F48" s="74"/>
      <c r="G48" s="74"/>
      <c r="H48" s="56"/>
      <c r="I48" s="14"/>
      <c r="J48" s="14">
        <v>0</v>
      </c>
      <c r="K48" s="14">
        <v>-209.65</v>
      </c>
      <c r="L48" s="105" t="e">
        <f t="shared" si="1"/>
        <v>#DIV/0!</v>
      </c>
      <c r="M48" s="105" t="e">
        <f t="shared" si="2"/>
        <v>#DIV/0!</v>
      </c>
      <c r="N48" s="30">
        <f t="shared" si="4"/>
        <v>-20965</v>
      </c>
      <c r="O48" s="15"/>
      <c r="P48" s="15"/>
    </row>
    <row r="49" spans="1:16" ht="15" hidden="1" customHeight="1" x14ac:dyDescent="0.2">
      <c r="A49" s="44"/>
      <c r="B49" s="48" t="s">
        <v>8</v>
      </c>
      <c r="C49" s="49" t="s">
        <v>173</v>
      </c>
      <c r="D49" s="50" t="s">
        <v>200</v>
      </c>
      <c r="E49" s="51" t="s">
        <v>209</v>
      </c>
      <c r="F49" s="62" t="s">
        <v>158</v>
      </c>
      <c r="G49" s="62" t="s">
        <v>208</v>
      </c>
      <c r="H49" s="61"/>
      <c r="I49" s="12">
        <v>3645000</v>
      </c>
      <c r="J49" s="12">
        <v>3761616.76</v>
      </c>
      <c r="K49" s="12">
        <v>3761645.87</v>
      </c>
      <c r="L49" s="105">
        <f t="shared" si="1"/>
        <v>103.200161042524</v>
      </c>
      <c r="M49" s="105">
        <f t="shared" si="2"/>
        <v>100.00077386937207</v>
      </c>
      <c r="N49" s="30">
        <f t="shared" si="4"/>
        <v>-17941.64776304493</v>
      </c>
      <c r="O49" s="13"/>
      <c r="P49" s="13"/>
    </row>
    <row r="50" spans="1:16" ht="15" hidden="1" customHeight="1" x14ac:dyDescent="0.2">
      <c r="A50" s="44"/>
      <c r="B50" s="48"/>
      <c r="C50" s="49"/>
      <c r="D50" s="50"/>
      <c r="E50" s="51"/>
      <c r="F50" s="62" t="s">
        <v>162</v>
      </c>
      <c r="G50" s="62" t="s">
        <v>207</v>
      </c>
      <c r="H50" s="61"/>
      <c r="I50" s="12"/>
      <c r="J50" s="12">
        <v>37290</v>
      </c>
      <c r="K50" s="12">
        <v>37289.89</v>
      </c>
      <c r="L50" s="105" t="e">
        <f t="shared" si="1"/>
        <v>#DIV/0!</v>
      </c>
      <c r="M50" s="105">
        <f t="shared" si="2"/>
        <v>99.999705014749267</v>
      </c>
      <c r="N50" s="30">
        <f t="shared" si="4"/>
        <v>-177.86735034581446</v>
      </c>
      <c r="O50" s="13"/>
      <c r="P50" s="13"/>
    </row>
    <row r="51" spans="1:16" ht="15" hidden="1" customHeight="1" x14ac:dyDescent="0.2">
      <c r="A51" s="44"/>
      <c r="B51" s="48"/>
      <c r="C51" s="49"/>
      <c r="D51" s="50"/>
      <c r="E51" s="51"/>
      <c r="F51" s="62" t="s">
        <v>177</v>
      </c>
      <c r="G51" s="62" t="s">
        <v>206</v>
      </c>
      <c r="H51" s="61"/>
      <c r="I51" s="12"/>
      <c r="J51" s="12">
        <v>5500</v>
      </c>
      <c r="K51" s="12">
        <v>6000</v>
      </c>
      <c r="L51" s="105" t="e">
        <f t="shared" si="1"/>
        <v>#DIV/0!</v>
      </c>
      <c r="M51" s="105">
        <f t="shared" si="2"/>
        <v>109.09090909090908</v>
      </c>
      <c r="N51" s="30">
        <f t="shared" si="4"/>
        <v>1.5950464789499176E-3</v>
      </c>
      <c r="O51" s="13"/>
      <c r="P51" s="13"/>
    </row>
    <row r="52" spans="1:16" ht="15" hidden="1" customHeight="1" x14ac:dyDescent="0.2">
      <c r="A52" s="44"/>
      <c r="B52" s="48"/>
      <c r="C52" s="49"/>
      <c r="D52" s="50"/>
      <c r="E52" s="51"/>
      <c r="F52" s="62" t="s">
        <v>159</v>
      </c>
      <c r="G52" s="62" t="s">
        <v>205</v>
      </c>
      <c r="H52" s="61"/>
      <c r="I52" s="12"/>
      <c r="J52" s="12">
        <v>0</v>
      </c>
      <c r="K52" s="12">
        <v>0</v>
      </c>
      <c r="L52" s="105" t="e">
        <f t="shared" si="1"/>
        <v>#DIV/0!</v>
      </c>
      <c r="M52" s="105" t="e">
        <f t="shared" si="2"/>
        <v>#DIV/0!</v>
      </c>
      <c r="N52" s="30">
        <f t="shared" si="4"/>
        <v>0</v>
      </c>
      <c r="O52" s="13"/>
      <c r="P52" s="13"/>
    </row>
    <row r="53" spans="1:16" ht="15" hidden="1" customHeight="1" x14ac:dyDescent="0.2">
      <c r="A53" s="44"/>
      <c r="B53" s="74" t="s">
        <v>204</v>
      </c>
      <c r="C53" s="74"/>
      <c r="D53" s="74"/>
      <c r="E53" s="74"/>
      <c r="F53" s="74"/>
      <c r="G53" s="74"/>
      <c r="H53" s="56"/>
      <c r="I53" s="14">
        <f>I49</f>
        <v>3645000</v>
      </c>
      <c r="J53" s="14">
        <v>3804406.76</v>
      </c>
      <c r="K53" s="14">
        <v>3804935.76</v>
      </c>
      <c r="L53" s="105">
        <f t="shared" si="1"/>
        <v>104.387812345679</v>
      </c>
      <c r="M53" s="105">
        <f t="shared" si="2"/>
        <v>100.01390492745313</v>
      </c>
      <c r="N53" s="30">
        <f t="shared" si="4"/>
        <v>634.15595999999994</v>
      </c>
      <c r="O53" s="15"/>
      <c r="P53" s="15"/>
    </row>
    <row r="54" spans="1:16" ht="15" hidden="1" customHeight="1" x14ac:dyDescent="0.2">
      <c r="A54" s="44"/>
      <c r="B54" s="48" t="s">
        <v>8</v>
      </c>
      <c r="C54" s="49" t="s">
        <v>173</v>
      </c>
      <c r="D54" s="50" t="s">
        <v>200</v>
      </c>
      <c r="E54" s="51" t="s">
        <v>203</v>
      </c>
      <c r="F54" s="62" t="s">
        <v>162</v>
      </c>
      <c r="G54" s="62" t="s">
        <v>202</v>
      </c>
      <c r="H54" s="61"/>
      <c r="I54" s="12"/>
      <c r="J54" s="12">
        <v>0</v>
      </c>
      <c r="K54" s="12">
        <v>-6.79</v>
      </c>
      <c r="L54" s="105" t="e">
        <f t="shared" si="1"/>
        <v>#DIV/0!</v>
      </c>
      <c r="M54" s="105" t="e">
        <f t="shared" si="2"/>
        <v>#DIV/0!</v>
      </c>
      <c r="N54" s="30" t="e">
        <f t="shared" si="4"/>
        <v>#DIV/0!</v>
      </c>
      <c r="O54" s="13"/>
      <c r="P54" s="13"/>
    </row>
    <row r="55" spans="1:16" ht="15" hidden="1" customHeight="1" x14ac:dyDescent="0.2">
      <c r="A55" s="44"/>
      <c r="B55" s="74" t="s">
        <v>201</v>
      </c>
      <c r="C55" s="74"/>
      <c r="D55" s="74"/>
      <c r="E55" s="74"/>
      <c r="F55" s="74"/>
      <c r="G55" s="74"/>
      <c r="H55" s="56"/>
      <c r="I55" s="14"/>
      <c r="J55" s="14">
        <v>0</v>
      </c>
      <c r="K55" s="14">
        <v>-6.79</v>
      </c>
      <c r="L55" s="105" t="e">
        <f t="shared" si="1"/>
        <v>#DIV/0!</v>
      </c>
      <c r="M55" s="105" t="e">
        <f t="shared" si="2"/>
        <v>#DIV/0!</v>
      </c>
      <c r="N55" s="30">
        <f t="shared" si="4"/>
        <v>-1.7845242149370744E-6</v>
      </c>
      <c r="O55" s="15"/>
      <c r="P55" s="15"/>
    </row>
    <row r="56" spans="1:16" ht="15" hidden="1" customHeight="1" x14ac:dyDescent="0.2">
      <c r="A56" s="44"/>
      <c r="B56" s="48" t="s">
        <v>8</v>
      </c>
      <c r="C56" s="49" t="s">
        <v>173</v>
      </c>
      <c r="D56" s="50" t="s">
        <v>200</v>
      </c>
      <c r="E56" s="51" t="s">
        <v>199</v>
      </c>
      <c r="F56" s="62" t="s">
        <v>158</v>
      </c>
      <c r="G56" s="62" t="s">
        <v>198</v>
      </c>
      <c r="H56" s="61"/>
      <c r="I56" s="12"/>
      <c r="J56" s="12">
        <v>3050.21</v>
      </c>
      <c r="K56" s="12">
        <v>3057</v>
      </c>
      <c r="L56" s="105" t="e">
        <f t="shared" si="1"/>
        <v>#DIV/0!</v>
      </c>
      <c r="M56" s="105">
        <f t="shared" si="2"/>
        <v>100.22260762373737</v>
      </c>
      <c r="N56" s="30">
        <f t="shared" si="4"/>
        <v>-450.22091310751102</v>
      </c>
      <c r="O56" s="13"/>
      <c r="P56" s="13"/>
    </row>
    <row r="57" spans="1:16" ht="15" hidden="1" customHeight="1" x14ac:dyDescent="0.2">
      <c r="A57" s="44"/>
      <c r="B57" s="48"/>
      <c r="C57" s="49"/>
      <c r="D57" s="50"/>
      <c r="E57" s="51"/>
      <c r="F57" s="62" t="s">
        <v>162</v>
      </c>
      <c r="G57" s="62" t="s">
        <v>197</v>
      </c>
      <c r="H57" s="61"/>
      <c r="I57" s="12"/>
      <c r="J57" s="12">
        <v>918.76</v>
      </c>
      <c r="K57" s="12">
        <v>918.76</v>
      </c>
      <c r="L57" s="105" t="e">
        <f t="shared" si="1"/>
        <v>#DIV/0!</v>
      </c>
      <c r="M57" s="105">
        <f t="shared" si="2"/>
        <v>100</v>
      </c>
      <c r="N57" s="30">
        <f t="shared" si="4"/>
        <v>-135.31075110456553</v>
      </c>
      <c r="O57" s="13"/>
      <c r="P57" s="13"/>
    </row>
    <row r="58" spans="1:16" ht="15" hidden="1" customHeight="1" x14ac:dyDescent="0.2">
      <c r="A58" s="44"/>
      <c r="B58" s="48"/>
      <c r="C58" s="49"/>
      <c r="D58" s="50"/>
      <c r="E58" s="51"/>
      <c r="F58" s="62" t="s">
        <v>159</v>
      </c>
      <c r="G58" s="62" t="s">
        <v>196</v>
      </c>
      <c r="H58" s="61"/>
      <c r="I58" s="12"/>
      <c r="J58" s="12">
        <v>0</v>
      </c>
      <c r="K58" s="12">
        <v>0</v>
      </c>
      <c r="L58" s="105" t="e">
        <f t="shared" si="1"/>
        <v>#DIV/0!</v>
      </c>
      <c r="M58" s="105" t="e">
        <f t="shared" si="2"/>
        <v>#DIV/0!</v>
      </c>
      <c r="N58" s="30">
        <f t="shared" si="4"/>
        <v>0</v>
      </c>
      <c r="O58" s="13"/>
      <c r="P58" s="13"/>
    </row>
    <row r="59" spans="1:16" ht="15" hidden="1" customHeight="1" x14ac:dyDescent="0.2">
      <c r="A59" s="44"/>
      <c r="B59" s="74" t="s">
        <v>195</v>
      </c>
      <c r="C59" s="74"/>
      <c r="D59" s="74"/>
      <c r="E59" s="74"/>
      <c r="F59" s="74"/>
      <c r="G59" s="74"/>
      <c r="H59" s="56"/>
      <c r="I59" s="14"/>
      <c r="J59" s="14">
        <v>3968.97</v>
      </c>
      <c r="K59" s="14">
        <v>3975.76</v>
      </c>
      <c r="L59" s="105" t="e">
        <f t="shared" si="1"/>
        <v>#DIV/0!</v>
      </c>
      <c r="M59" s="105">
        <f t="shared" si="2"/>
        <v>100.17107713084252</v>
      </c>
      <c r="N59" s="30">
        <f t="shared" si="4"/>
        <v>4.3273107231485914</v>
      </c>
      <c r="O59" s="15"/>
      <c r="P59" s="15"/>
    </row>
    <row r="60" spans="1:16" ht="30.75" customHeight="1" x14ac:dyDescent="0.2">
      <c r="A60" s="44"/>
      <c r="B60" s="74" t="s">
        <v>317</v>
      </c>
      <c r="C60" s="74"/>
      <c r="D60" s="74"/>
      <c r="E60" s="74"/>
      <c r="F60" s="74"/>
      <c r="G60" s="74"/>
      <c r="H60" s="60" t="s">
        <v>266</v>
      </c>
      <c r="I60" s="24">
        <f>I61+I71+I77+I82</f>
        <v>73236100</v>
      </c>
      <c r="J60" s="24">
        <f t="shared" ref="J60:K60" si="6">J61+J71+J77+J82</f>
        <v>73236100</v>
      </c>
      <c r="K60" s="24">
        <f t="shared" si="6"/>
        <v>74768048.189999998</v>
      </c>
      <c r="L60" s="105">
        <f t="shared" si="1"/>
        <v>102.09179378749005</v>
      </c>
      <c r="M60" s="105">
        <f t="shared" si="2"/>
        <v>102.09179378749005</v>
      </c>
      <c r="N60" s="30">
        <f>K60/K10</f>
        <v>2.3128288904552055E-2</v>
      </c>
      <c r="O60" s="23"/>
      <c r="P60" s="23"/>
    </row>
    <row r="61" spans="1:16" ht="70.5" customHeight="1" x14ac:dyDescent="0.2">
      <c r="A61" s="44"/>
      <c r="B61" s="75" t="s">
        <v>270</v>
      </c>
      <c r="C61" s="75"/>
      <c r="D61" s="75"/>
      <c r="E61" s="75"/>
      <c r="F61" s="75"/>
      <c r="G61" s="75"/>
      <c r="H61" s="61" t="s">
        <v>266</v>
      </c>
      <c r="I61" s="28">
        <f>I45+I53</f>
        <v>46243200</v>
      </c>
      <c r="J61" s="28">
        <v>48415204.640000001</v>
      </c>
      <c r="K61" s="28">
        <v>49184133.960000001</v>
      </c>
      <c r="L61" s="109">
        <f t="shared" si="1"/>
        <v>106.35971117915715</v>
      </c>
      <c r="M61" s="109">
        <f t="shared" si="2"/>
        <v>101.58819801696082</v>
      </c>
      <c r="N61" s="33"/>
      <c r="O61" s="110" t="s">
        <v>318</v>
      </c>
      <c r="P61" s="27"/>
    </row>
    <row r="62" spans="1:16" ht="15" hidden="1" customHeight="1" x14ac:dyDescent="0.2">
      <c r="A62" s="44"/>
      <c r="B62" s="62" t="s">
        <v>8</v>
      </c>
      <c r="C62" s="62" t="s">
        <v>173</v>
      </c>
      <c r="D62" s="62" t="s">
        <v>186</v>
      </c>
      <c r="E62" s="62" t="s">
        <v>194</v>
      </c>
      <c r="F62" s="62" t="s">
        <v>158</v>
      </c>
      <c r="G62" s="62" t="s">
        <v>193</v>
      </c>
      <c r="H62" s="61"/>
      <c r="I62" s="28">
        <v>23458400</v>
      </c>
      <c r="J62" s="28">
        <v>21113780.300000001</v>
      </c>
      <c r="K62" s="28">
        <v>21144844.140000001</v>
      </c>
      <c r="L62" s="109">
        <f t="shared" si="1"/>
        <v>90.137622941036042</v>
      </c>
      <c r="M62" s="109">
        <f t="shared" si="2"/>
        <v>100.14712590336086</v>
      </c>
      <c r="N62" s="33"/>
      <c r="O62" s="27"/>
      <c r="P62" s="27"/>
    </row>
    <row r="63" spans="1:16" ht="15" hidden="1" customHeight="1" x14ac:dyDescent="0.2">
      <c r="A63" s="44"/>
      <c r="B63" s="62"/>
      <c r="C63" s="62"/>
      <c r="D63" s="62"/>
      <c r="E63" s="62"/>
      <c r="F63" s="62" t="s">
        <v>162</v>
      </c>
      <c r="G63" s="62" t="s">
        <v>192</v>
      </c>
      <c r="H63" s="61"/>
      <c r="I63" s="28"/>
      <c r="J63" s="28">
        <v>220732.02</v>
      </c>
      <c r="K63" s="28">
        <v>223918.32</v>
      </c>
      <c r="L63" s="109" t="e">
        <f t="shared" si="1"/>
        <v>#DIV/0!</v>
      </c>
      <c r="M63" s="109">
        <f t="shared" si="2"/>
        <v>101.44351508222505</v>
      </c>
      <c r="N63" s="33"/>
      <c r="O63" s="27"/>
      <c r="P63" s="27"/>
    </row>
    <row r="64" spans="1:16" ht="15" hidden="1" customHeight="1" x14ac:dyDescent="0.2">
      <c r="A64" s="44"/>
      <c r="B64" s="62"/>
      <c r="C64" s="62"/>
      <c r="D64" s="62"/>
      <c r="E64" s="62"/>
      <c r="F64" s="62" t="s">
        <v>191</v>
      </c>
      <c r="G64" s="62" t="s">
        <v>190</v>
      </c>
      <c r="H64" s="61"/>
      <c r="I64" s="28"/>
      <c r="J64" s="28">
        <v>63.78</v>
      </c>
      <c r="K64" s="28">
        <v>63.78</v>
      </c>
      <c r="L64" s="109" t="e">
        <f t="shared" si="1"/>
        <v>#DIV/0!</v>
      </c>
      <c r="M64" s="109">
        <f t="shared" si="2"/>
        <v>100</v>
      </c>
      <c r="N64" s="33"/>
      <c r="O64" s="27"/>
      <c r="P64" s="27"/>
    </row>
    <row r="65" spans="1:16" ht="15" hidden="1" customHeight="1" x14ac:dyDescent="0.2">
      <c r="A65" s="44"/>
      <c r="B65" s="62"/>
      <c r="C65" s="62"/>
      <c r="D65" s="62"/>
      <c r="E65" s="62"/>
      <c r="F65" s="62" t="s">
        <v>177</v>
      </c>
      <c r="G65" s="62" t="s">
        <v>189</v>
      </c>
      <c r="H65" s="61"/>
      <c r="I65" s="28"/>
      <c r="J65" s="28">
        <v>91262.9</v>
      </c>
      <c r="K65" s="28">
        <v>93530.06</v>
      </c>
      <c r="L65" s="109" t="e">
        <f t="shared" si="1"/>
        <v>#DIV/0!</v>
      </c>
      <c r="M65" s="109">
        <f t="shared" si="2"/>
        <v>102.48420771200566</v>
      </c>
      <c r="N65" s="33"/>
      <c r="O65" s="27"/>
      <c r="P65" s="27"/>
    </row>
    <row r="66" spans="1:16" ht="15" hidden="1" customHeight="1" x14ac:dyDescent="0.2">
      <c r="A66" s="44"/>
      <c r="B66" s="62"/>
      <c r="C66" s="62"/>
      <c r="D66" s="62"/>
      <c r="E66" s="62"/>
      <c r="F66" s="62" t="s">
        <v>159</v>
      </c>
      <c r="G66" s="62" t="s">
        <v>188</v>
      </c>
      <c r="H66" s="61"/>
      <c r="I66" s="28"/>
      <c r="J66" s="28">
        <v>-1039</v>
      </c>
      <c r="K66" s="28">
        <v>-1039</v>
      </c>
      <c r="L66" s="109" t="e">
        <f t="shared" si="1"/>
        <v>#DIV/0!</v>
      </c>
      <c r="M66" s="109">
        <f t="shared" si="2"/>
        <v>100</v>
      </c>
      <c r="N66" s="33"/>
      <c r="O66" s="27"/>
      <c r="P66" s="27"/>
    </row>
    <row r="67" spans="1:16" ht="15" hidden="1" customHeight="1" x14ac:dyDescent="0.2">
      <c r="A67" s="44"/>
      <c r="B67" s="75" t="s">
        <v>187</v>
      </c>
      <c r="C67" s="75"/>
      <c r="D67" s="75"/>
      <c r="E67" s="75"/>
      <c r="F67" s="75"/>
      <c r="G67" s="75"/>
      <c r="H67" s="61"/>
      <c r="I67" s="28">
        <f>I62</f>
        <v>23458400</v>
      </c>
      <c r="J67" s="28">
        <v>21424800</v>
      </c>
      <c r="K67" s="28">
        <v>21461317.300000001</v>
      </c>
      <c r="L67" s="109">
        <f t="shared" si="1"/>
        <v>91.486705401902952</v>
      </c>
      <c r="M67" s="109">
        <f t="shared" si="2"/>
        <v>100.17044406482208</v>
      </c>
      <c r="N67" s="33"/>
      <c r="O67" s="27"/>
      <c r="P67" s="27"/>
    </row>
    <row r="68" spans="1:16" ht="15" hidden="1" customHeight="1" x14ac:dyDescent="0.2">
      <c r="A68" s="44"/>
      <c r="B68" s="62" t="s">
        <v>8</v>
      </c>
      <c r="C68" s="62" t="s">
        <v>173</v>
      </c>
      <c r="D68" s="62" t="s">
        <v>186</v>
      </c>
      <c r="E68" s="62" t="s">
        <v>185</v>
      </c>
      <c r="F68" s="62" t="s">
        <v>158</v>
      </c>
      <c r="G68" s="62" t="s">
        <v>184</v>
      </c>
      <c r="H68" s="61"/>
      <c r="I68" s="28"/>
      <c r="J68" s="28">
        <v>0</v>
      </c>
      <c r="K68" s="28">
        <v>834.89</v>
      </c>
      <c r="L68" s="109" t="e">
        <f t="shared" si="1"/>
        <v>#DIV/0!</v>
      </c>
      <c r="M68" s="109" t="e">
        <f t="shared" si="2"/>
        <v>#DIV/0!</v>
      </c>
      <c r="N68" s="33"/>
      <c r="O68" s="27"/>
      <c r="P68" s="27"/>
    </row>
    <row r="69" spans="1:16" ht="15" hidden="1" customHeight="1" x14ac:dyDescent="0.2">
      <c r="A69" s="44"/>
      <c r="B69" s="62"/>
      <c r="C69" s="62"/>
      <c r="D69" s="62"/>
      <c r="E69" s="62"/>
      <c r="F69" s="62" t="s">
        <v>162</v>
      </c>
      <c r="G69" s="62" t="s">
        <v>183</v>
      </c>
      <c r="H69" s="61"/>
      <c r="I69" s="28"/>
      <c r="J69" s="28">
        <v>0</v>
      </c>
      <c r="K69" s="28">
        <v>1224.32</v>
      </c>
      <c r="L69" s="109" t="e">
        <f t="shared" si="1"/>
        <v>#DIV/0!</v>
      </c>
      <c r="M69" s="109" t="e">
        <f t="shared" si="2"/>
        <v>#DIV/0!</v>
      </c>
      <c r="N69" s="33"/>
      <c r="O69" s="27"/>
      <c r="P69" s="27"/>
    </row>
    <row r="70" spans="1:16" ht="15" hidden="1" customHeight="1" x14ac:dyDescent="0.2">
      <c r="A70" s="44"/>
      <c r="B70" s="75" t="s">
        <v>182</v>
      </c>
      <c r="C70" s="75"/>
      <c r="D70" s="75"/>
      <c r="E70" s="75"/>
      <c r="F70" s="75"/>
      <c r="G70" s="75"/>
      <c r="H70" s="61"/>
      <c r="I70" s="28"/>
      <c r="J70" s="28">
        <v>0</v>
      </c>
      <c r="K70" s="28">
        <v>2059.21</v>
      </c>
      <c r="L70" s="109" t="e">
        <f t="shared" si="1"/>
        <v>#DIV/0!</v>
      </c>
      <c r="M70" s="109" t="e">
        <f t="shared" si="2"/>
        <v>#DIV/0!</v>
      </c>
      <c r="N70" s="33"/>
      <c r="O70" s="27"/>
      <c r="P70" s="27"/>
    </row>
    <row r="71" spans="1:16" ht="82.5" customHeight="1" x14ac:dyDescent="0.2">
      <c r="A71" s="44"/>
      <c r="B71" s="75" t="s">
        <v>271</v>
      </c>
      <c r="C71" s="75"/>
      <c r="D71" s="75"/>
      <c r="E71" s="75"/>
      <c r="F71" s="75"/>
      <c r="G71" s="75"/>
      <c r="H71" s="61" t="s">
        <v>267</v>
      </c>
      <c r="I71" s="28">
        <f>I67+I70</f>
        <v>23458400</v>
      </c>
      <c r="J71" s="28">
        <v>21424800</v>
      </c>
      <c r="K71" s="28">
        <v>21463376.510000002</v>
      </c>
      <c r="L71" s="109">
        <f t="shared" si="1"/>
        <v>91.49548353681412</v>
      </c>
      <c r="M71" s="109">
        <f t="shared" si="2"/>
        <v>100.18005540308428</v>
      </c>
      <c r="N71" s="33"/>
      <c r="O71" s="110" t="s">
        <v>319</v>
      </c>
      <c r="P71" s="27"/>
    </row>
    <row r="72" spans="1:16" ht="15" hidden="1" customHeight="1" x14ac:dyDescent="0.2">
      <c r="A72" s="44"/>
      <c r="B72" s="62" t="s">
        <v>8</v>
      </c>
      <c r="C72" s="62" t="s">
        <v>173</v>
      </c>
      <c r="D72" s="62" t="s">
        <v>181</v>
      </c>
      <c r="E72" s="62" t="s">
        <v>180</v>
      </c>
      <c r="F72" s="62" t="s">
        <v>158</v>
      </c>
      <c r="G72" s="62" t="s">
        <v>179</v>
      </c>
      <c r="H72" s="61"/>
      <c r="I72" s="28">
        <v>3500</v>
      </c>
      <c r="J72" s="28">
        <v>5682.49</v>
      </c>
      <c r="K72" s="28">
        <v>5682.49</v>
      </c>
      <c r="L72" s="109">
        <f t="shared" si="1"/>
        <v>162.35685714285714</v>
      </c>
      <c r="M72" s="109">
        <f t="shared" si="2"/>
        <v>100</v>
      </c>
      <c r="N72" s="33"/>
      <c r="O72" s="27"/>
      <c r="P72" s="27"/>
    </row>
    <row r="73" spans="1:16" ht="15" hidden="1" customHeight="1" x14ac:dyDescent="0.2">
      <c r="A73" s="44"/>
      <c r="B73" s="62"/>
      <c r="C73" s="62"/>
      <c r="D73" s="62"/>
      <c r="E73" s="62"/>
      <c r="F73" s="62" t="s">
        <v>162</v>
      </c>
      <c r="G73" s="62" t="s">
        <v>178</v>
      </c>
      <c r="H73" s="61"/>
      <c r="I73" s="28"/>
      <c r="J73" s="28">
        <v>162.87</v>
      </c>
      <c r="K73" s="28">
        <v>162.87</v>
      </c>
      <c r="L73" s="109" t="e">
        <f t="shared" si="1"/>
        <v>#DIV/0!</v>
      </c>
      <c r="M73" s="109">
        <f t="shared" si="2"/>
        <v>100</v>
      </c>
      <c r="N73" s="33"/>
      <c r="O73" s="27"/>
      <c r="P73" s="27"/>
    </row>
    <row r="74" spans="1:16" ht="15" hidden="1" customHeight="1" x14ac:dyDescent="0.2">
      <c r="A74" s="44"/>
      <c r="B74" s="62"/>
      <c r="C74" s="62"/>
      <c r="D74" s="62"/>
      <c r="E74" s="62"/>
      <c r="F74" s="62" t="s">
        <v>177</v>
      </c>
      <c r="G74" s="62" t="s">
        <v>176</v>
      </c>
      <c r="H74" s="61"/>
      <c r="I74" s="28"/>
      <c r="J74" s="28">
        <v>250</v>
      </c>
      <c r="K74" s="28">
        <v>500</v>
      </c>
      <c r="L74" s="109" t="e">
        <f t="shared" si="1"/>
        <v>#DIV/0!</v>
      </c>
      <c r="M74" s="109">
        <f t="shared" si="2"/>
        <v>200</v>
      </c>
      <c r="N74" s="33"/>
      <c r="O74" s="27"/>
      <c r="P74" s="27"/>
    </row>
    <row r="75" spans="1:16" ht="15" hidden="1" customHeight="1" x14ac:dyDescent="0.2">
      <c r="A75" s="44"/>
      <c r="B75" s="62"/>
      <c r="C75" s="62"/>
      <c r="D75" s="62"/>
      <c r="E75" s="62"/>
      <c r="F75" s="62" t="s">
        <v>159</v>
      </c>
      <c r="G75" s="62" t="s">
        <v>175</v>
      </c>
      <c r="H75" s="61"/>
      <c r="I75" s="28"/>
      <c r="J75" s="28">
        <v>0</v>
      </c>
      <c r="K75" s="28">
        <v>0</v>
      </c>
      <c r="L75" s="109" t="e">
        <f t="shared" si="1"/>
        <v>#DIV/0!</v>
      </c>
      <c r="M75" s="109" t="e">
        <f t="shared" si="2"/>
        <v>#DIV/0!</v>
      </c>
      <c r="N75" s="33"/>
      <c r="O75" s="27"/>
      <c r="P75" s="27"/>
    </row>
    <row r="76" spans="1:16" ht="15" hidden="1" customHeight="1" x14ac:dyDescent="0.2">
      <c r="A76" s="44"/>
      <c r="B76" s="75" t="s">
        <v>174</v>
      </c>
      <c r="C76" s="75"/>
      <c r="D76" s="75"/>
      <c r="E76" s="75"/>
      <c r="F76" s="75"/>
      <c r="G76" s="75"/>
      <c r="H76" s="61"/>
      <c r="I76" s="28">
        <f>I72</f>
        <v>3500</v>
      </c>
      <c r="J76" s="28">
        <v>6095.36</v>
      </c>
      <c r="K76" s="28">
        <v>6345.36</v>
      </c>
      <c r="L76" s="109">
        <f t="shared" ref="L76:L139" si="7">K76/I76*100</f>
        <v>181.29599999999999</v>
      </c>
      <c r="M76" s="109">
        <f t="shared" ref="M76:M139" si="8">K76/J76*100</f>
        <v>104.10148047039058</v>
      </c>
      <c r="N76" s="33"/>
      <c r="O76" s="27"/>
      <c r="P76" s="27"/>
    </row>
    <row r="77" spans="1:16" ht="56.25" customHeight="1" x14ac:dyDescent="0.2">
      <c r="A77" s="44"/>
      <c r="B77" s="75" t="s">
        <v>272</v>
      </c>
      <c r="C77" s="75"/>
      <c r="D77" s="75"/>
      <c r="E77" s="75"/>
      <c r="F77" s="75"/>
      <c r="G77" s="75"/>
      <c r="H77" s="61" t="s">
        <v>268</v>
      </c>
      <c r="I77" s="28">
        <f>I76</f>
        <v>3500</v>
      </c>
      <c r="J77" s="28">
        <v>6095.36</v>
      </c>
      <c r="K77" s="28">
        <v>6345.36</v>
      </c>
      <c r="L77" s="109">
        <f t="shared" si="7"/>
        <v>181.29599999999999</v>
      </c>
      <c r="M77" s="109">
        <f t="shared" si="8"/>
        <v>104.10148047039058</v>
      </c>
      <c r="N77" s="33"/>
      <c r="O77" s="110" t="s">
        <v>320</v>
      </c>
      <c r="P77" s="27"/>
    </row>
    <row r="78" spans="1:16" ht="15" hidden="1" customHeight="1" x14ac:dyDescent="0.2">
      <c r="A78" s="44"/>
      <c r="B78" s="62" t="s">
        <v>8</v>
      </c>
      <c r="C78" s="62" t="s">
        <v>173</v>
      </c>
      <c r="D78" s="62" t="s">
        <v>172</v>
      </c>
      <c r="E78" s="62" t="s">
        <v>171</v>
      </c>
      <c r="F78" s="62" t="s">
        <v>158</v>
      </c>
      <c r="G78" s="62" t="s">
        <v>170</v>
      </c>
      <c r="H78" s="61"/>
      <c r="I78" s="28">
        <v>3531000</v>
      </c>
      <c r="J78" s="28">
        <v>3380322.2</v>
      </c>
      <c r="K78" s="28">
        <v>4104243.46</v>
      </c>
      <c r="L78" s="109">
        <f t="shared" si="7"/>
        <v>116.2345924667233</v>
      </c>
      <c r="M78" s="109">
        <f t="shared" si="8"/>
        <v>121.41574729178181</v>
      </c>
      <c r="N78" s="33"/>
      <c r="O78" s="27"/>
      <c r="P78" s="27"/>
    </row>
    <row r="79" spans="1:16" ht="15" hidden="1" customHeight="1" x14ac:dyDescent="0.2">
      <c r="A79" s="44"/>
      <c r="B79" s="62"/>
      <c r="C79" s="62"/>
      <c r="D79" s="62"/>
      <c r="E79" s="62"/>
      <c r="F79" s="62" t="s">
        <v>162</v>
      </c>
      <c r="G79" s="62" t="s">
        <v>169</v>
      </c>
      <c r="H79" s="61"/>
      <c r="I79" s="28"/>
      <c r="J79" s="28">
        <v>9677.7999999999993</v>
      </c>
      <c r="K79" s="28">
        <v>9948.9</v>
      </c>
      <c r="L79" s="109" t="e">
        <f t="shared" si="7"/>
        <v>#DIV/0!</v>
      </c>
      <c r="M79" s="109">
        <f t="shared" si="8"/>
        <v>102.80125648391163</v>
      </c>
      <c r="N79" s="33"/>
      <c r="O79" s="27"/>
      <c r="P79" s="27"/>
    </row>
    <row r="80" spans="1:16" ht="15" hidden="1" customHeight="1" x14ac:dyDescent="0.2">
      <c r="A80" s="44"/>
      <c r="B80" s="62"/>
      <c r="C80" s="62"/>
      <c r="D80" s="62"/>
      <c r="E80" s="62"/>
      <c r="F80" s="62" t="s">
        <v>159</v>
      </c>
      <c r="G80" s="62" t="s">
        <v>168</v>
      </c>
      <c r="H80" s="61"/>
      <c r="I80" s="28"/>
      <c r="J80" s="28">
        <v>0</v>
      </c>
      <c r="K80" s="28">
        <v>0</v>
      </c>
      <c r="L80" s="109" t="e">
        <f t="shared" si="7"/>
        <v>#DIV/0!</v>
      </c>
      <c r="M80" s="109" t="e">
        <f t="shared" si="8"/>
        <v>#DIV/0!</v>
      </c>
      <c r="N80" s="33"/>
      <c r="O80" s="27"/>
      <c r="P80" s="27"/>
    </row>
    <row r="81" spans="1:18" ht="15" hidden="1" customHeight="1" x14ac:dyDescent="0.2">
      <c r="A81" s="44"/>
      <c r="B81" s="75" t="s">
        <v>167</v>
      </c>
      <c r="C81" s="75"/>
      <c r="D81" s="75"/>
      <c r="E81" s="75"/>
      <c r="F81" s="75"/>
      <c r="G81" s="75"/>
      <c r="H81" s="61"/>
      <c r="I81" s="28">
        <f>I78</f>
        <v>3531000</v>
      </c>
      <c r="J81" s="28">
        <v>3390000</v>
      </c>
      <c r="K81" s="28">
        <v>4114192.36</v>
      </c>
      <c r="L81" s="109">
        <f t="shared" si="7"/>
        <v>116.51635117530444</v>
      </c>
      <c r="M81" s="109">
        <f t="shared" si="8"/>
        <v>121.36260648967551</v>
      </c>
      <c r="N81" s="33"/>
      <c r="O81" s="27"/>
      <c r="P81" s="27"/>
    </row>
    <row r="82" spans="1:18" ht="48.75" customHeight="1" x14ac:dyDescent="0.2">
      <c r="A82" s="44"/>
      <c r="B82" s="75" t="s">
        <v>273</v>
      </c>
      <c r="C82" s="75"/>
      <c r="D82" s="75"/>
      <c r="E82" s="75"/>
      <c r="F82" s="75"/>
      <c r="G82" s="75"/>
      <c r="H82" s="61" t="s">
        <v>269</v>
      </c>
      <c r="I82" s="28">
        <f>I81</f>
        <v>3531000</v>
      </c>
      <c r="J82" s="28">
        <v>3390000</v>
      </c>
      <c r="K82" s="28">
        <v>4114192.36</v>
      </c>
      <c r="L82" s="109">
        <f t="shared" si="7"/>
        <v>116.51635117530444</v>
      </c>
      <c r="M82" s="109">
        <f t="shared" si="8"/>
        <v>121.36260648967551</v>
      </c>
      <c r="N82" s="33"/>
      <c r="O82" s="111" t="s">
        <v>321</v>
      </c>
      <c r="P82" s="112"/>
    </row>
    <row r="83" spans="1:18" ht="35.25" customHeight="1" x14ac:dyDescent="0.2">
      <c r="A83" s="44"/>
      <c r="B83" s="74" t="s">
        <v>322</v>
      </c>
      <c r="C83" s="74"/>
      <c r="D83" s="74"/>
      <c r="E83" s="74"/>
      <c r="F83" s="74"/>
      <c r="G83" s="74"/>
      <c r="H83" s="60" t="s">
        <v>274</v>
      </c>
      <c r="I83" s="24">
        <f>I84+I88</f>
        <v>0</v>
      </c>
      <c r="J83" s="24">
        <f t="shared" ref="J83:K83" si="9">J84+J88</f>
        <v>1226.0899999999999</v>
      </c>
      <c r="K83" s="24">
        <f t="shared" si="9"/>
        <v>1226.0899999999999</v>
      </c>
      <c r="L83" s="105">
        <v>0</v>
      </c>
      <c r="M83" s="105">
        <f t="shared" si="8"/>
        <v>100</v>
      </c>
      <c r="N83" s="30">
        <f t="shared" ref="N83:N133" si="10">K83/K81</f>
        <v>2.9801474814852846E-4</v>
      </c>
      <c r="O83" s="23"/>
      <c r="P83" s="23"/>
    </row>
    <row r="84" spans="1:18" ht="53.25" customHeight="1" x14ac:dyDescent="0.2">
      <c r="A84" s="44"/>
      <c r="B84" s="79" t="s">
        <v>275</v>
      </c>
      <c r="C84" s="79"/>
      <c r="D84" s="79"/>
      <c r="E84" s="79"/>
      <c r="F84" s="79"/>
      <c r="G84" s="79"/>
      <c r="H84" s="34" t="s">
        <v>274</v>
      </c>
      <c r="I84" s="37">
        <v>0</v>
      </c>
      <c r="J84" s="37">
        <v>1222.54</v>
      </c>
      <c r="K84" s="37">
        <v>1222.54</v>
      </c>
      <c r="L84" s="109">
        <v>0</v>
      </c>
      <c r="M84" s="109">
        <f t="shared" si="8"/>
        <v>100</v>
      </c>
      <c r="N84" s="33"/>
      <c r="O84" s="113" t="s">
        <v>323</v>
      </c>
      <c r="P84" s="35"/>
    </row>
    <row r="85" spans="1:18" ht="15" hidden="1" customHeight="1" x14ac:dyDescent="0.2">
      <c r="A85" s="44"/>
      <c r="B85" s="57" t="s">
        <v>8</v>
      </c>
      <c r="C85" s="57" t="s">
        <v>166</v>
      </c>
      <c r="D85" s="57" t="s">
        <v>165</v>
      </c>
      <c r="E85" s="57" t="s">
        <v>164</v>
      </c>
      <c r="F85" s="57" t="s">
        <v>158</v>
      </c>
      <c r="G85" s="57" t="s">
        <v>163</v>
      </c>
      <c r="H85" s="34"/>
      <c r="I85" s="37"/>
      <c r="J85" s="37">
        <v>0</v>
      </c>
      <c r="K85" s="37">
        <v>0</v>
      </c>
      <c r="L85" s="109" t="e">
        <f t="shared" si="7"/>
        <v>#DIV/0!</v>
      </c>
      <c r="M85" s="109" t="e">
        <f t="shared" si="8"/>
        <v>#DIV/0!</v>
      </c>
      <c r="N85" s="33"/>
      <c r="O85" s="114"/>
      <c r="P85" s="35"/>
    </row>
    <row r="86" spans="1:18" ht="15" hidden="1" customHeight="1" x14ac:dyDescent="0.2">
      <c r="A86" s="44"/>
      <c r="B86" s="57"/>
      <c r="C86" s="57"/>
      <c r="D86" s="57"/>
      <c r="E86" s="57"/>
      <c r="F86" s="57" t="s">
        <v>162</v>
      </c>
      <c r="G86" s="57" t="s">
        <v>161</v>
      </c>
      <c r="H86" s="34"/>
      <c r="I86" s="37"/>
      <c r="J86" s="37">
        <v>3.55</v>
      </c>
      <c r="K86" s="37">
        <v>3.55</v>
      </c>
      <c r="L86" s="109" t="e">
        <f t="shared" si="7"/>
        <v>#DIV/0!</v>
      </c>
      <c r="M86" s="109">
        <f t="shared" si="8"/>
        <v>100</v>
      </c>
      <c r="N86" s="33"/>
      <c r="O86" s="114"/>
      <c r="P86" s="35"/>
    </row>
    <row r="87" spans="1:18" ht="15" hidden="1" customHeight="1" x14ac:dyDescent="0.2">
      <c r="A87" s="44"/>
      <c r="B87" s="80" t="s">
        <v>160</v>
      </c>
      <c r="C87" s="80"/>
      <c r="D87" s="80"/>
      <c r="E87" s="80"/>
      <c r="F87" s="80"/>
      <c r="G87" s="80"/>
      <c r="H87" s="58"/>
      <c r="I87" s="37">
        <v>0</v>
      </c>
      <c r="J87" s="37">
        <v>3.55</v>
      </c>
      <c r="K87" s="37">
        <v>3.55</v>
      </c>
      <c r="L87" s="109" t="e">
        <f t="shared" si="7"/>
        <v>#DIV/0!</v>
      </c>
      <c r="M87" s="109">
        <f t="shared" si="8"/>
        <v>100</v>
      </c>
      <c r="N87" s="33"/>
      <c r="O87" s="115"/>
      <c r="P87" s="36"/>
    </row>
    <row r="88" spans="1:18" ht="48" customHeight="1" x14ac:dyDescent="0.2">
      <c r="A88" s="44"/>
      <c r="B88" s="79" t="s">
        <v>276</v>
      </c>
      <c r="C88" s="79"/>
      <c r="D88" s="79"/>
      <c r="E88" s="79"/>
      <c r="F88" s="79"/>
      <c r="G88" s="79"/>
      <c r="H88" s="34" t="s">
        <v>274</v>
      </c>
      <c r="I88" s="37">
        <v>0</v>
      </c>
      <c r="J88" s="37">
        <v>3.55</v>
      </c>
      <c r="K88" s="37">
        <v>3.55</v>
      </c>
      <c r="L88" s="109">
        <v>0</v>
      </c>
      <c r="M88" s="109">
        <f t="shared" si="8"/>
        <v>100</v>
      </c>
      <c r="N88" s="33"/>
      <c r="O88" s="113" t="s">
        <v>323</v>
      </c>
      <c r="P88" s="36"/>
    </row>
    <row r="89" spans="1:18" ht="34.5" customHeight="1" x14ac:dyDescent="0.2">
      <c r="A89" s="44"/>
      <c r="B89" s="74" t="s">
        <v>324</v>
      </c>
      <c r="C89" s="74"/>
      <c r="D89" s="74"/>
      <c r="E89" s="74"/>
      <c r="F89" s="74"/>
      <c r="G89" s="74"/>
      <c r="H89" s="38" t="s">
        <v>277</v>
      </c>
      <c r="I89" s="24">
        <v>3018000</v>
      </c>
      <c r="J89" s="24">
        <v>3018000</v>
      </c>
      <c r="K89" s="24">
        <v>3096127.52</v>
      </c>
      <c r="L89" s="105">
        <f t="shared" si="7"/>
        <v>102.58871835652749</v>
      </c>
      <c r="M89" s="105">
        <f t="shared" si="8"/>
        <v>102.58871835652749</v>
      </c>
      <c r="N89" s="30">
        <f>K89/K10</f>
        <v>9.5773707487888723E-4</v>
      </c>
      <c r="O89" s="23"/>
      <c r="P89" s="23"/>
      <c r="R89" s="10"/>
    </row>
    <row r="90" spans="1:18" ht="30.75" customHeight="1" x14ac:dyDescent="0.2">
      <c r="A90" s="44"/>
      <c r="B90" s="98" t="s">
        <v>325</v>
      </c>
      <c r="C90" s="99"/>
      <c r="D90" s="99"/>
      <c r="E90" s="99"/>
      <c r="F90" s="99"/>
      <c r="G90" s="100"/>
      <c r="H90" s="68"/>
      <c r="I90" s="39">
        <f>I91+I110+I132+I134+I204</f>
        <v>65232600</v>
      </c>
      <c r="J90" s="39">
        <f>J91+J110+J132+J134+J204+J215</f>
        <v>104888812.64000002</v>
      </c>
      <c r="K90" s="39">
        <f>K91+K110+K132+K134+K204+K215</f>
        <v>114052913.70999999</v>
      </c>
      <c r="L90" s="95">
        <f t="shared" si="7"/>
        <v>174.84036158301217</v>
      </c>
      <c r="M90" s="95">
        <f t="shared" si="8"/>
        <v>108.73696711722064</v>
      </c>
      <c r="N90" s="32">
        <f>K90/K10</f>
        <v>3.5280427970883294E-2</v>
      </c>
      <c r="O90" s="32"/>
      <c r="P90" s="32"/>
    </row>
    <row r="91" spans="1:18" ht="62.25" customHeight="1" x14ac:dyDescent="0.2">
      <c r="A91" s="44"/>
      <c r="B91" s="74" t="s">
        <v>326</v>
      </c>
      <c r="C91" s="74"/>
      <c r="D91" s="74"/>
      <c r="E91" s="74"/>
      <c r="F91" s="74"/>
      <c r="G91" s="74"/>
      <c r="H91" s="41" t="s">
        <v>282</v>
      </c>
      <c r="I91" s="24">
        <f>I92+I103+I106+I109</f>
        <v>26630600</v>
      </c>
      <c r="J91" s="24">
        <f t="shared" ref="J91:K91" si="11">J92+J103+J106+J109</f>
        <v>30185805.57</v>
      </c>
      <c r="K91" s="24">
        <f t="shared" si="11"/>
        <v>32335575.580000002</v>
      </c>
      <c r="L91" s="105">
        <f t="shared" si="7"/>
        <v>121.42263253550428</v>
      </c>
      <c r="M91" s="105">
        <f t="shared" si="8"/>
        <v>107.12179108493476</v>
      </c>
      <c r="N91" s="30">
        <f>K91/K10</f>
        <v>1.0002488389274864E-2</v>
      </c>
      <c r="O91" s="116"/>
      <c r="P91" s="116"/>
    </row>
    <row r="92" spans="1:18" ht="132" customHeight="1" x14ac:dyDescent="0.2">
      <c r="A92" s="44"/>
      <c r="B92" s="75" t="s">
        <v>285</v>
      </c>
      <c r="C92" s="75"/>
      <c r="D92" s="75"/>
      <c r="E92" s="75"/>
      <c r="F92" s="75"/>
      <c r="G92" s="75"/>
      <c r="H92" s="40" t="s">
        <v>279</v>
      </c>
      <c r="I92" s="28">
        <v>100000</v>
      </c>
      <c r="J92" s="28">
        <v>246490</v>
      </c>
      <c r="K92" s="28">
        <v>246490.87</v>
      </c>
      <c r="L92" s="109">
        <f t="shared" si="7"/>
        <v>246.49087</v>
      </c>
      <c r="M92" s="109">
        <f t="shared" si="8"/>
        <v>100.00035295549515</v>
      </c>
      <c r="N92" s="33"/>
      <c r="O92" s="113" t="s">
        <v>327</v>
      </c>
      <c r="P92" s="27"/>
    </row>
    <row r="93" spans="1:18" ht="0.75" hidden="1" customHeight="1" x14ac:dyDescent="0.2">
      <c r="A93" s="44"/>
      <c r="B93" s="62" t="s">
        <v>8</v>
      </c>
      <c r="C93" s="62" t="s">
        <v>137</v>
      </c>
      <c r="D93" s="62" t="s">
        <v>145</v>
      </c>
      <c r="E93" s="62" t="s">
        <v>157</v>
      </c>
      <c r="F93" s="62" t="s">
        <v>1</v>
      </c>
      <c r="G93" s="62" t="s">
        <v>156</v>
      </c>
      <c r="H93" s="29"/>
      <c r="I93" s="28">
        <v>2640000</v>
      </c>
      <c r="J93" s="28">
        <v>5093910</v>
      </c>
      <c r="K93" s="28">
        <v>5191231.3499999996</v>
      </c>
      <c r="L93" s="109">
        <f t="shared" si="7"/>
        <v>196.63755113636364</v>
      </c>
      <c r="M93" s="109">
        <f t="shared" si="8"/>
        <v>101.91054317803024</v>
      </c>
      <c r="N93" s="33"/>
      <c r="O93" s="27"/>
      <c r="P93" s="27"/>
    </row>
    <row r="94" spans="1:18" ht="15" hidden="1" customHeight="1" x14ac:dyDescent="0.2">
      <c r="A94" s="44"/>
      <c r="B94" s="75" t="s">
        <v>155</v>
      </c>
      <c r="C94" s="75"/>
      <c r="D94" s="75"/>
      <c r="E94" s="75"/>
      <c r="F94" s="75"/>
      <c r="G94" s="75"/>
      <c r="H94" s="59"/>
      <c r="I94" s="28">
        <f>I93</f>
        <v>2640000</v>
      </c>
      <c r="J94" s="28">
        <v>5093910</v>
      </c>
      <c r="K94" s="28">
        <v>5191231.3499999996</v>
      </c>
      <c r="L94" s="109">
        <f t="shared" si="7"/>
        <v>196.63755113636364</v>
      </c>
      <c r="M94" s="109">
        <f t="shared" si="8"/>
        <v>101.91054317803024</v>
      </c>
      <c r="N94" s="33"/>
      <c r="O94" s="27"/>
      <c r="P94" s="27"/>
    </row>
    <row r="95" spans="1:18" ht="15" hidden="1" customHeight="1" x14ac:dyDescent="0.2">
      <c r="A95" s="44"/>
      <c r="B95" s="62" t="s">
        <v>8</v>
      </c>
      <c r="C95" s="62" t="s">
        <v>137</v>
      </c>
      <c r="D95" s="62" t="s">
        <v>145</v>
      </c>
      <c r="E95" s="62" t="s">
        <v>154</v>
      </c>
      <c r="F95" s="62" t="s">
        <v>1</v>
      </c>
      <c r="G95" s="62" t="s">
        <v>153</v>
      </c>
      <c r="H95" s="29"/>
      <c r="I95" s="28"/>
      <c r="J95" s="28">
        <v>0</v>
      </c>
      <c r="K95" s="28">
        <v>0</v>
      </c>
      <c r="L95" s="109" t="e">
        <f t="shared" si="7"/>
        <v>#DIV/0!</v>
      </c>
      <c r="M95" s="109" t="e">
        <f t="shared" si="8"/>
        <v>#DIV/0!</v>
      </c>
      <c r="N95" s="33"/>
      <c r="O95" s="27"/>
      <c r="P95" s="27"/>
    </row>
    <row r="96" spans="1:18" ht="15" hidden="1" customHeight="1" x14ac:dyDescent="0.2">
      <c r="A96" s="44"/>
      <c r="B96" s="75" t="s">
        <v>152</v>
      </c>
      <c r="C96" s="75"/>
      <c r="D96" s="75"/>
      <c r="E96" s="75"/>
      <c r="F96" s="75"/>
      <c r="G96" s="75"/>
      <c r="H96" s="59"/>
      <c r="I96" s="28"/>
      <c r="J96" s="28">
        <v>0</v>
      </c>
      <c r="K96" s="28">
        <v>0</v>
      </c>
      <c r="L96" s="109" t="e">
        <f t="shared" si="7"/>
        <v>#DIV/0!</v>
      </c>
      <c r="M96" s="109" t="e">
        <f t="shared" si="8"/>
        <v>#DIV/0!</v>
      </c>
      <c r="N96" s="33"/>
      <c r="O96" s="27"/>
      <c r="P96" s="27"/>
    </row>
    <row r="97" spans="1:16" ht="15" hidden="1" customHeight="1" x14ac:dyDescent="0.2">
      <c r="A97" s="44"/>
      <c r="B97" s="62" t="s">
        <v>8</v>
      </c>
      <c r="C97" s="62" t="s">
        <v>137</v>
      </c>
      <c r="D97" s="62" t="s">
        <v>145</v>
      </c>
      <c r="E97" s="62" t="s">
        <v>151</v>
      </c>
      <c r="F97" s="62" t="s">
        <v>1</v>
      </c>
      <c r="G97" s="62" t="s">
        <v>150</v>
      </c>
      <c r="H97" s="29"/>
      <c r="I97" s="28">
        <v>9000000</v>
      </c>
      <c r="J97" s="28">
        <v>9550803</v>
      </c>
      <c r="K97" s="28">
        <v>9789422.8399999999</v>
      </c>
      <c r="L97" s="109">
        <f t="shared" si="7"/>
        <v>108.77136488888888</v>
      </c>
      <c r="M97" s="109">
        <f t="shared" si="8"/>
        <v>102.49842699090328</v>
      </c>
      <c r="N97" s="33"/>
      <c r="O97" s="27"/>
      <c r="P97" s="27"/>
    </row>
    <row r="98" spans="1:16" ht="15" hidden="1" customHeight="1" x14ac:dyDescent="0.2">
      <c r="A98" s="44"/>
      <c r="B98" s="75" t="s">
        <v>149</v>
      </c>
      <c r="C98" s="75"/>
      <c r="D98" s="75"/>
      <c r="E98" s="75"/>
      <c r="F98" s="75"/>
      <c r="G98" s="75"/>
      <c r="H98" s="59"/>
      <c r="I98" s="28">
        <f>I97</f>
        <v>9000000</v>
      </c>
      <c r="J98" s="28">
        <v>9550803</v>
      </c>
      <c r="K98" s="28">
        <v>9789422.8399999999</v>
      </c>
      <c r="L98" s="109">
        <f t="shared" si="7"/>
        <v>108.77136488888888</v>
      </c>
      <c r="M98" s="109">
        <f t="shared" si="8"/>
        <v>102.49842699090328</v>
      </c>
      <c r="N98" s="33"/>
      <c r="O98" s="27"/>
      <c r="P98" s="27"/>
    </row>
    <row r="99" spans="1:16" ht="15" hidden="1" customHeight="1" x14ac:dyDescent="0.2">
      <c r="A99" s="44"/>
      <c r="B99" s="62" t="s">
        <v>8</v>
      </c>
      <c r="C99" s="62" t="s">
        <v>137</v>
      </c>
      <c r="D99" s="62" t="s">
        <v>145</v>
      </c>
      <c r="E99" s="62" t="s">
        <v>148</v>
      </c>
      <c r="F99" s="62" t="s">
        <v>1</v>
      </c>
      <c r="G99" s="62" t="s">
        <v>147</v>
      </c>
      <c r="H99" s="29"/>
      <c r="I99" s="28"/>
      <c r="J99" s="28">
        <v>0</v>
      </c>
      <c r="K99" s="28">
        <v>0</v>
      </c>
      <c r="L99" s="109" t="e">
        <f t="shared" si="7"/>
        <v>#DIV/0!</v>
      </c>
      <c r="M99" s="109" t="e">
        <f t="shared" si="8"/>
        <v>#DIV/0!</v>
      </c>
      <c r="N99" s="33"/>
      <c r="O99" s="27"/>
      <c r="P99" s="27"/>
    </row>
    <row r="100" spans="1:16" ht="15" hidden="1" customHeight="1" x14ac:dyDescent="0.2">
      <c r="A100" s="44"/>
      <c r="B100" s="75" t="s">
        <v>146</v>
      </c>
      <c r="C100" s="75"/>
      <c r="D100" s="75"/>
      <c r="E100" s="75"/>
      <c r="F100" s="75"/>
      <c r="G100" s="75"/>
      <c r="H100" s="59"/>
      <c r="I100" s="28"/>
      <c r="J100" s="28">
        <v>0</v>
      </c>
      <c r="K100" s="28">
        <v>0</v>
      </c>
      <c r="L100" s="109" t="e">
        <f t="shared" si="7"/>
        <v>#DIV/0!</v>
      </c>
      <c r="M100" s="109" t="e">
        <f t="shared" si="8"/>
        <v>#DIV/0!</v>
      </c>
      <c r="N100" s="33"/>
      <c r="O100" s="27"/>
      <c r="P100" s="27"/>
    </row>
    <row r="101" spans="1:16" ht="15" hidden="1" customHeight="1" x14ac:dyDescent="0.2">
      <c r="A101" s="44"/>
      <c r="B101" s="62" t="s">
        <v>8</v>
      </c>
      <c r="C101" s="62" t="s">
        <v>137</v>
      </c>
      <c r="D101" s="62" t="s">
        <v>145</v>
      </c>
      <c r="E101" s="62" t="s">
        <v>144</v>
      </c>
      <c r="F101" s="62" t="s">
        <v>1</v>
      </c>
      <c r="G101" s="62" t="s">
        <v>143</v>
      </c>
      <c r="H101" s="29"/>
      <c r="I101" s="28">
        <v>14000000</v>
      </c>
      <c r="J101" s="28">
        <v>14000000</v>
      </c>
      <c r="K101" s="28">
        <v>14994650</v>
      </c>
      <c r="L101" s="109">
        <f t="shared" si="7"/>
        <v>107.10464285714285</v>
      </c>
      <c r="M101" s="109">
        <f t="shared" si="8"/>
        <v>107.10464285714285</v>
      </c>
      <c r="N101" s="33"/>
      <c r="O101" s="27"/>
      <c r="P101" s="27"/>
    </row>
    <row r="102" spans="1:16" ht="15" hidden="1" customHeight="1" x14ac:dyDescent="0.2">
      <c r="A102" s="44"/>
      <c r="B102" s="75" t="s">
        <v>142</v>
      </c>
      <c r="C102" s="75"/>
      <c r="D102" s="75"/>
      <c r="E102" s="75"/>
      <c r="F102" s="75"/>
      <c r="G102" s="75"/>
      <c r="H102" s="59"/>
      <c r="I102" s="28">
        <f>I101</f>
        <v>14000000</v>
      </c>
      <c r="J102" s="28">
        <v>14000000</v>
      </c>
      <c r="K102" s="28">
        <v>14994650</v>
      </c>
      <c r="L102" s="109">
        <f t="shared" si="7"/>
        <v>107.10464285714285</v>
      </c>
      <c r="M102" s="109">
        <f t="shared" si="8"/>
        <v>107.10464285714285</v>
      </c>
      <c r="N102" s="33"/>
      <c r="O102" s="27"/>
      <c r="P102" s="27"/>
    </row>
    <row r="103" spans="1:16" ht="51" customHeight="1" x14ac:dyDescent="0.2">
      <c r="A103" s="44"/>
      <c r="B103" s="75" t="s">
        <v>283</v>
      </c>
      <c r="C103" s="75"/>
      <c r="D103" s="75"/>
      <c r="E103" s="75"/>
      <c r="F103" s="75"/>
      <c r="G103" s="75"/>
      <c r="H103" s="40" t="s">
        <v>278</v>
      </c>
      <c r="I103" s="28">
        <f>I94+I96+I98+I100+I102</f>
        <v>25640000</v>
      </c>
      <c r="J103" s="28">
        <v>28644713</v>
      </c>
      <c r="K103" s="28">
        <v>29975304.190000001</v>
      </c>
      <c r="L103" s="109">
        <f t="shared" si="7"/>
        <v>116.90836267550702</v>
      </c>
      <c r="M103" s="109">
        <f t="shared" si="8"/>
        <v>104.64515455260452</v>
      </c>
      <c r="N103" s="33"/>
      <c r="O103" s="117" t="s">
        <v>328</v>
      </c>
      <c r="P103" s="27"/>
    </row>
    <row r="104" spans="1:16" ht="15" hidden="1" customHeight="1" x14ac:dyDescent="0.2">
      <c r="A104" s="44"/>
      <c r="B104" s="62" t="s">
        <v>8</v>
      </c>
      <c r="C104" s="62" t="s">
        <v>137</v>
      </c>
      <c r="D104" s="62" t="s">
        <v>141</v>
      </c>
      <c r="E104" s="62" t="s">
        <v>140</v>
      </c>
      <c r="F104" s="62" t="s">
        <v>1</v>
      </c>
      <c r="G104" s="62" t="s">
        <v>139</v>
      </c>
      <c r="H104" s="29"/>
      <c r="I104" s="28">
        <v>90600</v>
      </c>
      <c r="J104" s="28">
        <v>144602.57</v>
      </c>
      <c r="K104" s="28">
        <v>144602.57</v>
      </c>
      <c r="L104" s="109">
        <f t="shared" si="7"/>
        <v>159.60548565121414</v>
      </c>
      <c r="M104" s="109">
        <f t="shared" si="8"/>
        <v>100</v>
      </c>
      <c r="N104" s="33"/>
      <c r="O104" s="27"/>
      <c r="P104" s="27"/>
    </row>
    <row r="105" spans="1:16" ht="15" hidden="1" customHeight="1" x14ac:dyDescent="0.2">
      <c r="A105" s="44"/>
      <c r="B105" s="75" t="s">
        <v>138</v>
      </c>
      <c r="C105" s="75"/>
      <c r="D105" s="75"/>
      <c r="E105" s="75"/>
      <c r="F105" s="75"/>
      <c r="G105" s="75"/>
      <c r="H105" s="59"/>
      <c r="I105" s="28">
        <f>I104</f>
        <v>90600</v>
      </c>
      <c r="J105" s="28">
        <v>144602.57</v>
      </c>
      <c r="K105" s="28">
        <v>144602.57</v>
      </c>
      <c r="L105" s="109">
        <f t="shared" si="7"/>
        <v>159.60548565121414</v>
      </c>
      <c r="M105" s="109">
        <f t="shared" si="8"/>
        <v>100</v>
      </c>
      <c r="N105" s="33"/>
      <c r="O105" s="27"/>
      <c r="P105" s="27"/>
    </row>
    <row r="106" spans="1:16" ht="73.5" customHeight="1" x14ac:dyDescent="0.2">
      <c r="A106" s="44"/>
      <c r="B106" s="75" t="s">
        <v>286</v>
      </c>
      <c r="C106" s="75"/>
      <c r="D106" s="75"/>
      <c r="E106" s="75"/>
      <c r="F106" s="75"/>
      <c r="G106" s="75"/>
      <c r="H106" s="40" t="s">
        <v>280</v>
      </c>
      <c r="I106" s="28">
        <f>I105</f>
        <v>90600</v>
      </c>
      <c r="J106" s="28">
        <v>144602.57</v>
      </c>
      <c r="K106" s="28">
        <v>144602.57</v>
      </c>
      <c r="L106" s="109">
        <f t="shared" si="7"/>
        <v>159.60548565121414</v>
      </c>
      <c r="M106" s="109">
        <f t="shared" si="8"/>
        <v>100</v>
      </c>
      <c r="N106" s="33"/>
      <c r="O106" s="117" t="s">
        <v>329</v>
      </c>
      <c r="P106" s="27"/>
    </row>
    <row r="107" spans="1:16" ht="15" hidden="1" customHeight="1" x14ac:dyDescent="0.2">
      <c r="A107" s="44"/>
      <c r="B107" s="62" t="s">
        <v>8</v>
      </c>
      <c r="C107" s="62" t="s">
        <v>137</v>
      </c>
      <c r="D107" s="62" t="s">
        <v>136</v>
      </c>
      <c r="E107" s="62" t="s">
        <v>135</v>
      </c>
      <c r="F107" s="62" t="s">
        <v>1</v>
      </c>
      <c r="G107" s="62" t="s">
        <v>134</v>
      </c>
      <c r="H107" s="29"/>
      <c r="I107" s="28">
        <v>800000</v>
      </c>
      <c r="J107" s="28">
        <v>1150000</v>
      </c>
      <c r="K107" s="28">
        <v>1969177.95</v>
      </c>
      <c r="L107" s="109">
        <f t="shared" si="7"/>
        <v>246.14724375</v>
      </c>
      <c r="M107" s="109">
        <f t="shared" si="8"/>
        <v>171.23286521739129</v>
      </c>
      <c r="N107" s="33"/>
      <c r="O107" s="27"/>
      <c r="P107" s="27"/>
    </row>
    <row r="108" spans="1:16" ht="15" hidden="1" customHeight="1" x14ac:dyDescent="0.2">
      <c r="A108" s="44"/>
      <c r="B108" s="75" t="s">
        <v>133</v>
      </c>
      <c r="C108" s="75"/>
      <c r="D108" s="75"/>
      <c r="E108" s="75"/>
      <c r="F108" s="75"/>
      <c r="G108" s="75"/>
      <c r="H108" s="59"/>
      <c r="I108" s="28">
        <f>I107</f>
        <v>800000</v>
      </c>
      <c r="J108" s="28">
        <v>1150000</v>
      </c>
      <c r="K108" s="28">
        <v>1969177.95</v>
      </c>
      <c r="L108" s="109">
        <f t="shared" si="7"/>
        <v>246.14724375</v>
      </c>
      <c r="M108" s="109">
        <f t="shared" si="8"/>
        <v>171.23286521739129</v>
      </c>
      <c r="N108" s="33"/>
      <c r="O108" s="27"/>
      <c r="P108" s="27"/>
    </row>
    <row r="109" spans="1:16" ht="58.5" customHeight="1" x14ac:dyDescent="0.2">
      <c r="A109" s="44"/>
      <c r="B109" s="75" t="s">
        <v>284</v>
      </c>
      <c r="C109" s="75"/>
      <c r="D109" s="75"/>
      <c r="E109" s="75"/>
      <c r="F109" s="75"/>
      <c r="G109" s="75"/>
      <c r="H109" s="40" t="s">
        <v>281</v>
      </c>
      <c r="I109" s="28">
        <f>I108</f>
        <v>800000</v>
      </c>
      <c r="J109" s="28">
        <v>1150000</v>
      </c>
      <c r="K109" s="28">
        <v>1969177.95</v>
      </c>
      <c r="L109" s="109">
        <f t="shared" si="7"/>
        <v>246.14724375</v>
      </c>
      <c r="M109" s="109">
        <f t="shared" si="8"/>
        <v>171.23286521739129</v>
      </c>
      <c r="N109" s="33"/>
      <c r="O109" s="118" t="s">
        <v>330</v>
      </c>
      <c r="P109" s="119"/>
    </row>
    <row r="110" spans="1:16" ht="147" customHeight="1" x14ac:dyDescent="0.2">
      <c r="A110" s="44"/>
      <c r="B110" s="74" t="s">
        <v>289</v>
      </c>
      <c r="C110" s="74"/>
      <c r="D110" s="74"/>
      <c r="E110" s="74"/>
      <c r="F110" s="74"/>
      <c r="G110" s="74"/>
      <c r="H110" s="41" t="s">
        <v>287</v>
      </c>
      <c r="I110" s="24">
        <v>3199100</v>
      </c>
      <c r="J110" s="24">
        <v>9356079.8800000008</v>
      </c>
      <c r="K110" s="24">
        <v>9360294.9199999999</v>
      </c>
      <c r="L110" s="105">
        <f t="shared" si="7"/>
        <v>292.59150761151574</v>
      </c>
      <c r="M110" s="105">
        <f t="shared" si="8"/>
        <v>100.04505134686814</v>
      </c>
      <c r="N110" s="30">
        <f>K110/K10</f>
        <v>2.8954561524922292E-3</v>
      </c>
      <c r="O110" s="116" t="s">
        <v>331</v>
      </c>
      <c r="P110" s="42"/>
    </row>
    <row r="111" spans="1:16" ht="0.75" hidden="1" customHeight="1" x14ac:dyDescent="0.2">
      <c r="A111" s="44"/>
      <c r="B111" s="48" t="s">
        <v>8</v>
      </c>
      <c r="C111" s="49" t="s">
        <v>126</v>
      </c>
      <c r="D111" s="50" t="s">
        <v>132</v>
      </c>
      <c r="E111" s="51" t="s">
        <v>131</v>
      </c>
      <c r="F111" s="62" t="s">
        <v>1</v>
      </c>
      <c r="G111" s="62" t="s">
        <v>130</v>
      </c>
      <c r="H111" s="61"/>
      <c r="I111" s="12"/>
      <c r="J111" s="12">
        <v>19600</v>
      </c>
      <c r="K111" s="12">
        <v>22600</v>
      </c>
      <c r="L111" s="105" t="e">
        <f t="shared" si="7"/>
        <v>#DIV/0!</v>
      </c>
      <c r="M111" s="105">
        <f t="shared" si="8"/>
        <v>115.30612244897959</v>
      </c>
      <c r="N111" s="30">
        <f t="shared" si="10"/>
        <v>1.1476870335664687E-2</v>
      </c>
      <c r="O111" s="13"/>
      <c r="P111" s="13"/>
    </row>
    <row r="112" spans="1:16" ht="15" hidden="1" customHeight="1" x14ac:dyDescent="0.2">
      <c r="A112" s="44"/>
      <c r="B112" s="48"/>
      <c r="C112" s="49"/>
      <c r="D112" s="50"/>
      <c r="E112" s="51"/>
      <c r="F112" s="62" t="s">
        <v>1</v>
      </c>
      <c r="G112" s="62" t="s">
        <v>129</v>
      </c>
      <c r="H112" s="61"/>
      <c r="I112" s="12">
        <v>6000000</v>
      </c>
      <c r="J112" s="12">
        <v>4235139.95</v>
      </c>
      <c r="K112" s="12">
        <v>5066990.8499999996</v>
      </c>
      <c r="L112" s="105">
        <f t="shared" si="7"/>
        <v>84.449847500000004</v>
      </c>
      <c r="M112" s="105">
        <f t="shared" si="8"/>
        <v>119.64163899707729</v>
      </c>
      <c r="N112" s="30">
        <f t="shared" si="10"/>
        <v>0.54132811981954088</v>
      </c>
      <c r="O112" s="13"/>
      <c r="P112" s="13"/>
    </row>
    <row r="113" spans="1:16" ht="15" hidden="1" customHeight="1" x14ac:dyDescent="0.2">
      <c r="A113" s="44"/>
      <c r="B113" s="48"/>
      <c r="C113" s="49"/>
      <c r="D113" s="50"/>
      <c r="E113" s="51"/>
      <c r="F113" s="62" t="s">
        <v>1</v>
      </c>
      <c r="G113" s="62" t="s">
        <v>129</v>
      </c>
      <c r="H113" s="61"/>
      <c r="I113" s="12"/>
      <c r="J113" s="12">
        <v>2837360.59</v>
      </c>
      <c r="K113" s="12">
        <v>2859960.59</v>
      </c>
      <c r="L113" s="105" t="e">
        <f t="shared" si="7"/>
        <v>#DIV/0!</v>
      </c>
      <c r="M113" s="105">
        <f t="shared" si="8"/>
        <v>100.79651490471994</v>
      </c>
      <c r="N113" s="30">
        <f t="shared" si="10"/>
        <v>126.54692876106193</v>
      </c>
      <c r="O113" s="13"/>
      <c r="P113" s="13"/>
    </row>
    <row r="114" spans="1:16" ht="15" hidden="1" customHeight="1" x14ac:dyDescent="0.2">
      <c r="A114" s="44"/>
      <c r="B114" s="74" t="s">
        <v>128</v>
      </c>
      <c r="C114" s="74"/>
      <c r="D114" s="74"/>
      <c r="E114" s="74"/>
      <c r="F114" s="74"/>
      <c r="G114" s="74"/>
      <c r="H114" s="60"/>
      <c r="I114" s="14">
        <f>I112</f>
        <v>6000000</v>
      </c>
      <c r="J114" s="14">
        <v>7092100.54</v>
      </c>
      <c r="K114" s="14">
        <v>7949551.4400000004</v>
      </c>
      <c r="L114" s="105">
        <f t="shared" si="7"/>
        <v>132.492524</v>
      </c>
      <c r="M114" s="105">
        <f t="shared" si="8"/>
        <v>112.09022482357534</v>
      </c>
      <c r="N114" s="30">
        <f t="shared" si="10"/>
        <v>1.5688900326314978</v>
      </c>
      <c r="O114" s="15"/>
      <c r="P114" s="15"/>
    </row>
    <row r="115" spans="1:16" ht="33" hidden="1" customHeight="1" x14ac:dyDescent="0.2">
      <c r="A115" s="44"/>
      <c r="B115" s="74" t="s">
        <v>127</v>
      </c>
      <c r="C115" s="74"/>
      <c r="D115" s="74"/>
      <c r="E115" s="74"/>
      <c r="F115" s="74"/>
      <c r="G115" s="74"/>
      <c r="H115" s="60"/>
      <c r="I115" s="24">
        <f>I114</f>
        <v>6000000</v>
      </c>
      <c r="J115" s="24">
        <v>7092100.54</v>
      </c>
      <c r="K115" s="24">
        <v>7949551.4400000004</v>
      </c>
      <c r="L115" s="105">
        <f t="shared" si="7"/>
        <v>132.492524</v>
      </c>
      <c r="M115" s="105">
        <f t="shared" si="8"/>
        <v>112.09022482357534</v>
      </c>
      <c r="N115" s="30">
        <f t="shared" si="10"/>
        <v>2.7796017426939441</v>
      </c>
      <c r="O115" s="15"/>
      <c r="P115" s="15"/>
    </row>
    <row r="116" spans="1:16" ht="15" hidden="1" customHeight="1" x14ac:dyDescent="0.2">
      <c r="A116" s="44"/>
      <c r="B116" s="48" t="s">
        <v>8</v>
      </c>
      <c r="C116" s="49" t="s">
        <v>126</v>
      </c>
      <c r="D116" s="50" t="s">
        <v>125</v>
      </c>
      <c r="E116" s="51" t="s">
        <v>124</v>
      </c>
      <c r="F116" s="62" t="s">
        <v>1</v>
      </c>
      <c r="G116" s="62" t="s">
        <v>123</v>
      </c>
      <c r="H116" s="61"/>
      <c r="I116" s="12"/>
      <c r="J116" s="12">
        <v>385862.06</v>
      </c>
      <c r="K116" s="12">
        <v>385862.06</v>
      </c>
      <c r="L116" s="105" t="e">
        <f t="shared" si="7"/>
        <v>#DIV/0!</v>
      </c>
      <c r="M116" s="105">
        <f t="shared" si="8"/>
        <v>100</v>
      </c>
      <c r="N116" s="30">
        <f t="shared" si="10"/>
        <v>4.8538846866056633E-2</v>
      </c>
      <c r="O116" s="13"/>
      <c r="P116" s="13"/>
    </row>
    <row r="117" spans="1:16" ht="15" hidden="1" customHeight="1" x14ac:dyDescent="0.2">
      <c r="A117" s="44"/>
      <c r="B117" s="48"/>
      <c r="C117" s="49"/>
      <c r="D117" s="50"/>
      <c r="E117" s="51"/>
      <c r="F117" s="62" t="s">
        <v>1</v>
      </c>
      <c r="G117" s="62" t="s">
        <v>123</v>
      </c>
      <c r="H117" s="61"/>
      <c r="I117" s="12"/>
      <c r="J117" s="12">
        <v>775.03</v>
      </c>
      <c r="K117" s="12">
        <v>775.03</v>
      </c>
      <c r="L117" s="105" t="e">
        <f t="shared" si="7"/>
        <v>#DIV/0!</v>
      </c>
      <c r="M117" s="105">
        <f t="shared" si="8"/>
        <v>100</v>
      </c>
      <c r="N117" s="30">
        <f t="shared" si="10"/>
        <v>9.7493551158151884E-5</v>
      </c>
      <c r="O117" s="13"/>
      <c r="P117" s="13"/>
    </row>
    <row r="118" spans="1:16" ht="15" hidden="1" customHeight="1" x14ac:dyDescent="0.2">
      <c r="A118" s="44"/>
      <c r="B118" s="48"/>
      <c r="C118" s="49"/>
      <c r="D118" s="50"/>
      <c r="E118" s="51"/>
      <c r="F118" s="62" t="s">
        <v>1</v>
      </c>
      <c r="G118" s="62" t="s">
        <v>123</v>
      </c>
      <c r="H118" s="61"/>
      <c r="I118" s="12"/>
      <c r="J118" s="12">
        <v>2143.81</v>
      </c>
      <c r="K118" s="12">
        <v>2143.81</v>
      </c>
      <c r="L118" s="105" t="e">
        <f t="shared" si="7"/>
        <v>#DIV/0!</v>
      </c>
      <c r="M118" s="105">
        <f t="shared" si="8"/>
        <v>100</v>
      </c>
      <c r="N118" s="30">
        <f t="shared" si="10"/>
        <v>5.5558973587607969E-3</v>
      </c>
      <c r="O118" s="13"/>
      <c r="P118" s="13"/>
    </row>
    <row r="119" spans="1:16" ht="15" hidden="1" customHeight="1" x14ac:dyDescent="0.2">
      <c r="A119" s="44"/>
      <c r="B119" s="48"/>
      <c r="C119" s="49"/>
      <c r="D119" s="50"/>
      <c r="E119" s="51"/>
      <c r="F119" s="62" t="s">
        <v>1</v>
      </c>
      <c r="G119" s="62" t="s">
        <v>123</v>
      </c>
      <c r="H119" s="61"/>
      <c r="I119" s="12"/>
      <c r="J119" s="12">
        <v>13585.85</v>
      </c>
      <c r="K119" s="12">
        <v>13585.85</v>
      </c>
      <c r="L119" s="105" t="e">
        <f t="shared" si="7"/>
        <v>#DIV/0!</v>
      </c>
      <c r="M119" s="105">
        <f t="shared" si="8"/>
        <v>100</v>
      </c>
      <c r="N119" s="30">
        <f t="shared" si="10"/>
        <v>17.529450472884921</v>
      </c>
      <c r="O119" s="13"/>
      <c r="P119" s="13"/>
    </row>
    <row r="120" spans="1:16" ht="15" hidden="1" customHeight="1" x14ac:dyDescent="0.2">
      <c r="A120" s="44"/>
      <c r="B120" s="48"/>
      <c r="C120" s="49"/>
      <c r="D120" s="50"/>
      <c r="E120" s="51"/>
      <c r="F120" s="62" t="s">
        <v>1</v>
      </c>
      <c r="G120" s="62" t="s">
        <v>123</v>
      </c>
      <c r="H120" s="61"/>
      <c r="I120" s="12"/>
      <c r="J120" s="12">
        <v>2232.56</v>
      </c>
      <c r="K120" s="12">
        <v>2232.56</v>
      </c>
      <c r="L120" s="105" t="e">
        <f t="shared" si="7"/>
        <v>#DIV/0!</v>
      </c>
      <c r="M120" s="105">
        <f t="shared" si="8"/>
        <v>100</v>
      </c>
      <c r="N120" s="30">
        <f t="shared" si="10"/>
        <v>1.0413982582411687</v>
      </c>
      <c r="O120" s="13"/>
      <c r="P120" s="13"/>
    </row>
    <row r="121" spans="1:16" ht="15" hidden="1" customHeight="1" x14ac:dyDescent="0.2">
      <c r="A121" s="44"/>
      <c r="B121" s="48"/>
      <c r="C121" s="49"/>
      <c r="D121" s="50"/>
      <c r="E121" s="51"/>
      <c r="F121" s="62" t="s">
        <v>1</v>
      </c>
      <c r="G121" s="62" t="s">
        <v>123</v>
      </c>
      <c r="H121" s="61"/>
      <c r="I121" s="12"/>
      <c r="J121" s="12">
        <v>473.42</v>
      </c>
      <c r="K121" s="12">
        <v>473.42</v>
      </c>
      <c r="L121" s="105" t="e">
        <f t="shared" si="7"/>
        <v>#DIV/0!</v>
      </c>
      <c r="M121" s="105">
        <f t="shared" si="8"/>
        <v>100</v>
      </c>
      <c r="N121" s="30">
        <f t="shared" si="10"/>
        <v>3.4846549903024104E-2</v>
      </c>
      <c r="O121" s="13"/>
      <c r="P121" s="13"/>
    </row>
    <row r="122" spans="1:16" ht="15" hidden="1" customHeight="1" x14ac:dyDescent="0.2">
      <c r="A122" s="44"/>
      <c r="B122" s="48"/>
      <c r="C122" s="49"/>
      <c r="D122" s="50"/>
      <c r="E122" s="51"/>
      <c r="F122" s="62"/>
      <c r="G122" s="62">
        <v>50</v>
      </c>
      <c r="H122" s="61"/>
      <c r="I122" s="12"/>
      <c r="J122" s="12"/>
      <c r="K122" s="12"/>
      <c r="L122" s="105" t="e">
        <f t="shared" si="7"/>
        <v>#DIV/0!</v>
      </c>
      <c r="M122" s="105" t="e">
        <f t="shared" si="8"/>
        <v>#DIV/0!</v>
      </c>
      <c r="N122" s="30">
        <f t="shared" si="10"/>
        <v>0</v>
      </c>
      <c r="O122" s="13"/>
      <c r="P122" s="13"/>
    </row>
    <row r="123" spans="1:16" ht="15" hidden="1" customHeight="1" x14ac:dyDescent="0.2">
      <c r="A123" s="44"/>
      <c r="B123" s="48"/>
      <c r="C123" s="49"/>
      <c r="D123" s="50"/>
      <c r="E123" s="51"/>
      <c r="F123" s="62"/>
      <c r="G123" s="62">
        <v>230</v>
      </c>
      <c r="H123" s="61"/>
      <c r="I123" s="12"/>
      <c r="J123" s="12"/>
      <c r="K123" s="12"/>
      <c r="L123" s="105" t="e">
        <f t="shared" si="7"/>
        <v>#DIV/0!</v>
      </c>
      <c r="M123" s="105" t="e">
        <f t="shared" si="8"/>
        <v>#DIV/0!</v>
      </c>
      <c r="N123" s="30">
        <f t="shared" si="10"/>
        <v>0</v>
      </c>
      <c r="O123" s="13"/>
      <c r="P123" s="13"/>
    </row>
    <row r="124" spans="1:16" ht="15" hidden="1" customHeight="1" x14ac:dyDescent="0.2">
      <c r="A124" s="44"/>
      <c r="B124" s="48"/>
      <c r="C124" s="49"/>
      <c r="D124" s="50"/>
      <c r="E124" s="51"/>
      <c r="F124" s="62"/>
      <c r="G124" s="62">
        <v>70</v>
      </c>
      <c r="H124" s="61"/>
      <c r="I124" s="12"/>
      <c r="J124" s="12"/>
      <c r="K124" s="12"/>
      <c r="L124" s="105" t="e">
        <f t="shared" si="7"/>
        <v>#DIV/0!</v>
      </c>
      <c r="M124" s="105" t="e">
        <f t="shared" si="8"/>
        <v>#DIV/0!</v>
      </c>
      <c r="N124" s="30" t="e">
        <f t="shared" si="10"/>
        <v>#DIV/0!</v>
      </c>
      <c r="O124" s="13"/>
      <c r="P124" s="13"/>
    </row>
    <row r="125" spans="1:16" ht="15" hidden="1" customHeight="1" x14ac:dyDescent="0.2">
      <c r="A125" s="44"/>
      <c r="B125" s="48"/>
      <c r="C125" s="49"/>
      <c r="D125" s="50"/>
      <c r="E125" s="51"/>
      <c r="F125" s="62" t="s">
        <v>1</v>
      </c>
      <c r="G125" s="62" t="s">
        <v>122</v>
      </c>
      <c r="H125" s="61"/>
      <c r="I125" s="12"/>
      <c r="J125" s="12">
        <v>25460</v>
      </c>
      <c r="K125" s="12">
        <v>44453.4</v>
      </c>
      <c r="L125" s="105" t="e">
        <f t="shared" si="7"/>
        <v>#DIV/0!</v>
      </c>
      <c r="M125" s="105">
        <f t="shared" si="8"/>
        <v>174.60094265514533</v>
      </c>
      <c r="N125" s="30" t="e">
        <f t="shared" si="10"/>
        <v>#DIV/0!</v>
      </c>
      <c r="O125" s="13"/>
      <c r="P125" s="13"/>
    </row>
    <row r="126" spans="1:16" ht="15" hidden="1" customHeight="1" x14ac:dyDescent="0.2">
      <c r="A126" s="44"/>
      <c r="B126" s="48"/>
      <c r="C126" s="49"/>
      <c r="D126" s="50"/>
      <c r="E126" s="51"/>
      <c r="F126" s="62" t="s">
        <v>1</v>
      </c>
      <c r="G126" s="62" t="s">
        <v>121</v>
      </c>
      <c r="H126" s="61"/>
      <c r="I126" s="12"/>
      <c r="J126" s="12">
        <v>11614.1</v>
      </c>
      <c r="K126" s="12">
        <v>11614.1</v>
      </c>
      <c r="L126" s="105" t="e">
        <f t="shared" si="7"/>
        <v>#DIV/0!</v>
      </c>
      <c r="M126" s="105">
        <f t="shared" si="8"/>
        <v>100</v>
      </c>
      <c r="N126" s="30" t="e">
        <f t="shared" si="10"/>
        <v>#DIV/0!</v>
      </c>
      <c r="O126" s="13"/>
      <c r="P126" s="13"/>
    </row>
    <row r="127" spans="1:16" ht="15" hidden="1" customHeight="1" x14ac:dyDescent="0.2">
      <c r="A127" s="44"/>
      <c r="B127" s="48"/>
      <c r="C127" s="49"/>
      <c r="D127" s="50"/>
      <c r="E127" s="51"/>
      <c r="F127" s="62" t="s">
        <v>1</v>
      </c>
      <c r="G127" s="62" t="s">
        <v>121</v>
      </c>
      <c r="H127" s="61"/>
      <c r="I127" s="12"/>
      <c r="J127" s="12">
        <v>1294.23</v>
      </c>
      <c r="K127" s="12">
        <v>1294.23</v>
      </c>
      <c r="L127" s="105" t="e">
        <f t="shared" si="7"/>
        <v>#DIV/0!</v>
      </c>
      <c r="M127" s="105">
        <f t="shared" si="8"/>
        <v>100</v>
      </c>
      <c r="N127" s="30">
        <f t="shared" si="10"/>
        <v>2.911430846684393E-2</v>
      </c>
      <c r="O127" s="13"/>
      <c r="P127" s="13"/>
    </row>
    <row r="128" spans="1:16" ht="15" hidden="1" customHeight="1" x14ac:dyDescent="0.2">
      <c r="A128" s="44"/>
      <c r="B128" s="48"/>
      <c r="C128" s="49"/>
      <c r="D128" s="50"/>
      <c r="E128" s="51"/>
      <c r="F128" s="62" t="s">
        <v>1</v>
      </c>
      <c r="G128" s="62" t="s">
        <v>121</v>
      </c>
      <c r="H128" s="61"/>
      <c r="I128" s="12"/>
      <c r="J128" s="12">
        <v>39100</v>
      </c>
      <c r="K128" s="12">
        <v>39127.72</v>
      </c>
      <c r="L128" s="105" t="e">
        <f t="shared" si="7"/>
        <v>#DIV/0!</v>
      </c>
      <c r="M128" s="105">
        <f t="shared" si="8"/>
        <v>100.07089514066496</v>
      </c>
      <c r="N128" s="30">
        <f t="shared" si="10"/>
        <v>3.3689842519007067</v>
      </c>
      <c r="O128" s="13"/>
      <c r="P128" s="13"/>
    </row>
    <row r="129" spans="1:16" ht="15" hidden="1" customHeight="1" x14ac:dyDescent="0.2">
      <c r="A129" s="44"/>
      <c r="B129" s="48"/>
      <c r="C129" s="49"/>
      <c r="D129" s="50"/>
      <c r="E129" s="51"/>
      <c r="F129" s="62" t="s">
        <v>1</v>
      </c>
      <c r="G129" s="62" t="s">
        <v>121</v>
      </c>
      <c r="H129" s="61"/>
      <c r="I129" s="12"/>
      <c r="J129" s="12">
        <v>3840.5</v>
      </c>
      <c r="K129" s="12">
        <v>13840.5</v>
      </c>
      <c r="L129" s="105" t="e">
        <f t="shared" si="7"/>
        <v>#DIV/0!</v>
      </c>
      <c r="M129" s="105">
        <f t="shared" si="8"/>
        <v>360.38276266111183</v>
      </c>
      <c r="N129" s="30">
        <f t="shared" si="10"/>
        <v>10.694003384251641</v>
      </c>
      <c r="O129" s="13"/>
      <c r="P129" s="13"/>
    </row>
    <row r="130" spans="1:16" ht="15" hidden="1" customHeight="1" x14ac:dyDescent="0.2">
      <c r="A130" s="44"/>
      <c r="B130" s="74" t="s">
        <v>120</v>
      </c>
      <c r="C130" s="74"/>
      <c r="D130" s="74"/>
      <c r="E130" s="74"/>
      <c r="F130" s="74"/>
      <c r="G130" s="74"/>
      <c r="H130" s="60"/>
      <c r="I130" s="14"/>
      <c r="J130" s="14">
        <v>486381.56</v>
      </c>
      <c r="K130" s="14">
        <v>515402.68</v>
      </c>
      <c r="L130" s="105" t="e">
        <f t="shared" si="7"/>
        <v>#DIV/0!</v>
      </c>
      <c r="M130" s="105">
        <f t="shared" si="8"/>
        <v>105.9667393640499</v>
      </c>
      <c r="N130" s="30">
        <f t="shared" si="10"/>
        <v>13.172315688212857</v>
      </c>
      <c r="O130" s="15"/>
      <c r="P130" s="15"/>
    </row>
    <row r="131" spans="1:16" ht="30" hidden="1" customHeight="1" x14ac:dyDescent="0.2">
      <c r="A131" s="44"/>
      <c r="B131" s="77" t="s">
        <v>119</v>
      </c>
      <c r="C131" s="77"/>
      <c r="D131" s="77"/>
      <c r="E131" s="77"/>
      <c r="F131" s="77"/>
      <c r="G131" s="77"/>
      <c r="H131" s="65"/>
      <c r="I131" s="17"/>
      <c r="J131" s="17">
        <v>486381.56</v>
      </c>
      <c r="K131" s="17">
        <v>515402.68</v>
      </c>
      <c r="L131" s="105" t="e">
        <f t="shared" si="7"/>
        <v>#DIV/0!</v>
      </c>
      <c r="M131" s="105">
        <f t="shared" si="8"/>
        <v>105.9667393640499</v>
      </c>
      <c r="N131" s="30">
        <f t="shared" si="10"/>
        <v>37.238732704743327</v>
      </c>
      <c r="O131" s="18"/>
      <c r="P131" s="18"/>
    </row>
    <row r="132" spans="1:16" ht="149.25" customHeight="1" x14ac:dyDescent="0.2">
      <c r="A132" s="44"/>
      <c r="B132" s="74" t="s">
        <v>290</v>
      </c>
      <c r="C132" s="74"/>
      <c r="D132" s="74"/>
      <c r="E132" s="74"/>
      <c r="F132" s="74"/>
      <c r="G132" s="74"/>
      <c r="H132" s="41" t="s">
        <v>288</v>
      </c>
      <c r="I132" s="24">
        <f>I115</f>
        <v>6000000</v>
      </c>
      <c r="J132" s="24">
        <v>7578482.0999999996</v>
      </c>
      <c r="K132" s="24">
        <v>8464954.1199999992</v>
      </c>
      <c r="L132" s="105">
        <f t="shared" si="7"/>
        <v>141.08256866666667</v>
      </c>
      <c r="M132" s="105">
        <f t="shared" si="8"/>
        <v>111.69722390714625</v>
      </c>
      <c r="N132" s="30">
        <f>K132/K10</f>
        <v>2.6184969273722884E-3</v>
      </c>
      <c r="O132" s="116" t="s">
        <v>332</v>
      </c>
      <c r="P132" s="116" t="s">
        <v>333</v>
      </c>
    </row>
    <row r="133" spans="1:16" ht="15" hidden="1" customHeight="1" x14ac:dyDescent="0.2">
      <c r="A133" s="44"/>
      <c r="B133" s="48" t="s">
        <v>8</v>
      </c>
      <c r="C133" s="49" t="s">
        <v>104</v>
      </c>
      <c r="D133" s="50" t="s">
        <v>118</v>
      </c>
      <c r="E133" s="51" t="s">
        <v>117</v>
      </c>
      <c r="F133" s="62" t="s">
        <v>1</v>
      </c>
      <c r="G133" s="62" t="s">
        <v>116</v>
      </c>
      <c r="H133" s="61"/>
      <c r="I133" s="12">
        <v>23000000</v>
      </c>
      <c r="J133" s="12">
        <v>34000000</v>
      </c>
      <c r="K133" s="12">
        <v>37696854.640000001</v>
      </c>
      <c r="L133" s="105">
        <f t="shared" si="7"/>
        <v>163.89936800000001</v>
      </c>
      <c r="M133" s="105">
        <f t="shared" si="8"/>
        <v>110.87310188235296</v>
      </c>
      <c r="N133" s="30">
        <f t="shared" si="10"/>
        <v>73.140587161867302</v>
      </c>
      <c r="O133" s="13"/>
      <c r="P133" s="13"/>
    </row>
    <row r="134" spans="1:16" ht="57.75" customHeight="1" x14ac:dyDescent="0.2">
      <c r="A134" s="44"/>
      <c r="B134" s="74" t="s">
        <v>334</v>
      </c>
      <c r="C134" s="74"/>
      <c r="D134" s="74"/>
      <c r="E134" s="74"/>
      <c r="F134" s="74"/>
      <c r="G134" s="74"/>
      <c r="H134" s="60" t="s">
        <v>291</v>
      </c>
      <c r="I134" s="24">
        <v>24410000</v>
      </c>
      <c r="J134" s="24">
        <v>38126981</v>
      </c>
      <c r="K134" s="24">
        <v>41925528.729999997</v>
      </c>
      <c r="L134" s="105">
        <f t="shared" si="7"/>
        <v>171.75554580090127</v>
      </c>
      <c r="M134" s="105">
        <f t="shared" si="8"/>
        <v>109.962886203867</v>
      </c>
      <c r="N134" s="30">
        <f>K134/K10</f>
        <v>1.2968985608390233E-2</v>
      </c>
      <c r="O134" s="116"/>
      <c r="P134" s="116"/>
    </row>
    <row r="135" spans="1:16" ht="45.75" customHeight="1" x14ac:dyDescent="0.2">
      <c r="A135" s="44"/>
      <c r="B135" s="75" t="s">
        <v>294</v>
      </c>
      <c r="C135" s="75"/>
      <c r="D135" s="75"/>
      <c r="E135" s="75"/>
      <c r="F135" s="75"/>
      <c r="G135" s="75"/>
      <c r="H135" s="61" t="s">
        <v>291</v>
      </c>
      <c r="I135" s="28">
        <f>I133</f>
        <v>23000000</v>
      </c>
      <c r="J135" s="28">
        <v>34000000</v>
      </c>
      <c r="K135" s="28">
        <v>37696854.640000001</v>
      </c>
      <c r="L135" s="120">
        <f t="shared" si="7"/>
        <v>163.89936800000001</v>
      </c>
      <c r="M135" s="120">
        <f t="shared" si="8"/>
        <v>110.87310188235296</v>
      </c>
      <c r="N135" s="31"/>
      <c r="O135" s="118" t="s">
        <v>335</v>
      </c>
      <c r="P135" s="119"/>
    </row>
    <row r="136" spans="1:16" ht="26.25" hidden="1" customHeight="1" x14ac:dyDescent="0.2">
      <c r="A136" s="44"/>
      <c r="B136" s="75" t="s">
        <v>115</v>
      </c>
      <c r="C136" s="75"/>
      <c r="D136" s="75"/>
      <c r="E136" s="75"/>
      <c r="F136" s="75"/>
      <c r="G136" s="75"/>
      <c r="H136" s="61"/>
      <c r="I136" s="28"/>
      <c r="J136" s="28">
        <v>34000000</v>
      </c>
      <c r="K136" s="28">
        <v>37696854.640000001</v>
      </c>
      <c r="L136" s="120" t="e">
        <f t="shared" si="7"/>
        <v>#DIV/0!</v>
      </c>
      <c r="M136" s="120">
        <f t="shared" si="8"/>
        <v>110.87310188235296</v>
      </c>
      <c r="N136" s="31"/>
      <c r="O136" s="26"/>
      <c r="P136" s="26"/>
    </row>
    <row r="137" spans="1:16" ht="15" hidden="1" customHeight="1" x14ac:dyDescent="0.2">
      <c r="A137" s="44"/>
      <c r="B137" s="62" t="s">
        <v>8</v>
      </c>
      <c r="C137" s="62" t="s">
        <v>104</v>
      </c>
      <c r="D137" s="62" t="s">
        <v>114</v>
      </c>
      <c r="E137" s="62" t="s">
        <v>113</v>
      </c>
      <c r="F137" s="62" t="s">
        <v>1</v>
      </c>
      <c r="G137" s="62" t="s">
        <v>112</v>
      </c>
      <c r="H137" s="61"/>
      <c r="I137" s="28">
        <v>660000</v>
      </c>
      <c r="J137" s="28">
        <v>2389063</v>
      </c>
      <c r="K137" s="28">
        <v>2447268.37</v>
      </c>
      <c r="L137" s="120">
        <f t="shared" si="7"/>
        <v>370.79823787878792</v>
      </c>
      <c r="M137" s="120">
        <f t="shared" si="8"/>
        <v>102.43632629193957</v>
      </c>
      <c r="N137" s="31"/>
      <c r="O137" s="26"/>
      <c r="P137" s="26"/>
    </row>
    <row r="138" spans="1:16" ht="81" customHeight="1" x14ac:dyDescent="0.2">
      <c r="A138" s="44"/>
      <c r="B138" s="75" t="s">
        <v>295</v>
      </c>
      <c r="C138" s="75"/>
      <c r="D138" s="75"/>
      <c r="E138" s="75"/>
      <c r="F138" s="75"/>
      <c r="G138" s="75"/>
      <c r="H138" s="61" t="s">
        <v>292</v>
      </c>
      <c r="I138" s="28">
        <f>I137</f>
        <v>660000</v>
      </c>
      <c r="J138" s="28">
        <v>2389063</v>
      </c>
      <c r="K138" s="28">
        <v>2447268.37</v>
      </c>
      <c r="L138" s="120">
        <f t="shared" si="7"/>
        <v>370.79823787878792</v>
      </c>
      <c r="M138" s="120">
        <f t="shared" si="8"/>
        <v>102.43632629193957</v>
      </c>
      <c r="N138" s="31"/>
      <c r="O138" s="117" t="s">
        <v>336</v>
      </c>
      <c r="P138" s="26"/>
    </row>
    <row r="139" spans="1:16" ht="27" hidden="1" customHeight="1" x14ac:dyDescent="0.2">
      <c r="A139" s="44"/>
      <c r="B139" s="75" t="s">
        <v>111</v>
      </c>
      <c r="C139" s="75"/>
      <c r="D139" s="75"/>
      <c r="E139" s="75"/>
      <c r="F139" s="75"/>
      <c r="G139" s="75"/>
      <c r="H139" s="61"/>
      <c r="I139" s="28"/>
      <c r="J139" s="28">
        <v>2389063</v>
      </c>
      <c r="K139" s="28">
        <v>2447268.37</v>
      </c>
      <c r="L139" s="120" t="e">
        <f t="shared" si="7"/>
        <v>#DIV/0!</v>
      </c>
      <c r="M139" s="120">
        <f t="shared" si="8"/>
        <v>102.43632629193957</v>
      </c>
      <c r="N139" s="31"/>
      <c r="O139" s="26"/>
      <c r="P139" s="26"/>
    </row>
    <row r="140" spans="1:16" ht="15" hidden="1" customHeight="1" x14ac:dyDescent="0.2">
      <c r="A140" s="44"/>
      <c r="B140" s="62" t="s">
        <v>8</v>
      </c>
      <c r="C140" s="62" t="s">
        <v>104</v>
      </c>
      <c r="D140" s="62" t="s">
        <v>103</v>
      </c>
      <c r="E140" s="62" t="s">
        <v>110</v>
      </c>
      <c r="F140" s="62" t="s">
        <v>1</v>
      </c>
      <c r="G140" s="62" t="s">
        <v>109</v>
      </c>
      <c r="H140" s="61"/>
      <c r="I140" s="28">
        <v>150000</v>
      </c>
      <c r="J140" s="28">
        <v>1403558</v>
      </c>
      <c r="K140" s="28">
        <v>1403558.34</v>
      </c>
      <c r="L140" s="120">
        <f t="shared" ref="L140:L203" si="12">K140/I140*100</f>
        <v>935.7055600000001</v>
      </c>
      <c r="M140" s="120">
        <f t="shared" ref="M140:M203" si="13">K140/J140*100</f>
        <v>100.00002422415035</v>
      </c>
      <c r="N140" s="31"/>
      <c r="O140" s="26"/>
      <c r="P140" s="26"/>
    </row>
    <row r="141" spans="1:16" ht="15" hidden="1" customHeight="1" x14ac:dyDescent="0.2">
      <c r="A141" s="44"/>
      <c r="B141" s="75" t="s">
        <v>108</v>
      </c>
      <c r="C141" s="75"/>
      <c r="D141" s="75"/>
      <c r="E141" s="75"/>
      <c r="F141" s="75"/>
      <c r="G141" s="75"/>
      <c r="H141" s="61"/>
      <c r="I141" s="28">
        <f>I140</f>
        <v>150000</v>
      </c>
      <c r="J141" s="28">
        <v>1403558</v>
      </c>
      <c r="K141" s="28">
        <v>1403558.34</v>
      </c>
      <c r="L141" s="120">
        <f t="shared" si="12"/>
        <v>935.7055600000001</v>
      </c>
      <c r="M141" s="120">
        <f t="shared" si="13"/>
        <v>100.00002422415035</v>
      </c>
      <c r="N141" s="31"/>
      <c r="O141" s="26"/>
      <c r="P141" s="26"/>
    </row>
    <row r="142" spans="1:16" ht="15" hidden="1" customHeight="1" x14ac:dyDescent="0.2">
      <c r="A142" s="44"/>
      <c r="B142" s="62" t="s">
        <v>8</v>
      </c>
      <c r="C142" s="62" t="s">
        <v>104</v>
      </c>
      <c r="D142" s="62" t="s">
        <v>103</v>
      </c>
      <c r="E142" s="62" t="s">
        <v>107</v>
      </c>
      <c r="F142" s="62" t="s">
        <v>1</v>
      </c>
      <c r="G142" s="62" t="s">
        <v>106</v>
      </c>
      <c r="H142" s="61"/>
      <c r="I142" s="28"/>
      <c r="J142" s="28">
        <v>0</v>
      </c>
      <c r="K142" s="28">
        <v>0</v>
      </c>
      <c r="L142" s="120" t="e">
        <f t="shared" si="12"/>
        <v>#DIV/0!</v>
      </c>
      <c r="M142" s="120" t="e">
        <f t="shared" si="13"/>
        <v>#DIV/0!</v>
      </c>
      <c r="N142" s="31"/>
      <c r="O142" s="26"/>
      <c r="P142" s="26"/>
    </row>
    <row r="143" spans="1:16" ht="15" hidden="1" customHeight="1" x14ac:dyDescent="0.2">
      <c r="A143" s="44"/>
      <c r="B143" s="75" t="s">
        <v>105</v>
      </c>
      <c r="C143" s="75"/>
      <c r="D143" s="75"/>
      <c r="E143" s="75"/>
      <c r="F143" s="75"/>
      <c r="G143" s="75"/>
      <c r="H143" s="61"/>
      <c r="I143" s="28"/>
      <c r="J143" s="28">
        <v>0</v>
      </c>
      <c r="K143" s="28">
        <v>0</v>
      </c>
      <c r="L143" s="120" t="e">
        <f t="shared" si="12"/>
        <v>#DIV/0!</v>
      </c>
      <c r="M143" s="120" t="e">
        <f t="shared" si="13"/>
        <v>#DIV/0!</v>
      </c>
      <c r="N143" s="31"/>
      <c r="O143" s="26"/>
      <c r="P143" s="26"/>
    </row>
    <row r="144" spans="1:16" ht="15" hidden="1" customHeight="1" x14ac:dyDescent="0.2">
      <c r="A144" s="44"/>
      <c r="B144" s="62" t="s">
        <v>8</v>
      </c>
      <c r="C144" s="62" t="s">
        <v>104</v>
      </c>
      <c r="D144" s="62" t="s">
        <v>103</v>
      </c>
      <c r="E144" s="62" t="s">
        <v>102</v>
      </c>
      <c r="F144" s="62" t="s">
        <v>1</v>
      </c>
      <c r="G144" s="62" t="s">
        <v>101</v>
      </c>
      <c r="H144" s="61"/>
      <c r="I144" s="28">
        <v>600000</v>
      </c>
      <c r="J144" s="28">
        <v>334360</v>
      </c>
      <c r="K144" s="28">
        <v>377847.38</v>
      </c>
      <c r="L144" s="120">
        <f t="shared" si="12"/>
        <v>62.974563333333336</v>
      </c>
      <c r="M144" s="120">
        <f t="shared" si="13"/>
        <v>113.0061550424692</v>
      </c>
      <c r="N144" s="31"/>
      <c r="O144" s="26"/>
      <c r="P144" s="26"/>
    </row>
    <row r="145" spans="1:16" ht="15" hidden="1" customHeight="1" x14ac:dyDescent="0.2">
      <c r="A145" s="44"/>
      <c r="B145" s="75" t="s">
        <v>100</v>
      </c>
      <c r="C145" s="75"/>
      <c r="D145" s="75"/>
      <c r="E145" s="75"/>
      <c r="F145" s="75"/>
      <c r="G145" s="75"/>
      <c r="H145" s="61"/>
      <c r="I145" s="28">
        <f>I144</f>
        <v>600000</v>
      </c>
      <c r="J145" s="28">
        <v>334360</v>
      </c>
      <c r="K145" s="28">
        <v>377847.38</v>
      </c>
      <c r="L145" s="120">
        <f t="shared" si="12"/>
        <v>62.974563333333336</v>
      </c>
      <c r="M145" s="120">
        <f t="shared" si="13"/>
        <v>113.0061550424692</v>
      </c>
      <c r="N145" s="31"/>
      <c r="O145" s="26"/>
      <c r="P145" s="26"/>
    </row>
    <row r="146" spans="1:16" ht="80.25" customHeight="1" x14ac:dyDescent="0.2">
      <c r="A146" s="44"/>
      <c r="B146" s="75" t="s">
        <v>296</v>
      </c>
      <c r="C146" s="75"/>
      <c r="D146" s="75"/>
      <c r="E146" s="75"/>
      <c r="F146" s="75"/>
      <c r="G146" s="75"/>
      <c r="H146" s="61" t="s">
        <v>293</v>
      </c>
      <c r="I146" s="28">
        <f>I145</f>
        <v>600000</v>
      </c>
      <c r="J146" s="28">
        <v>1737918</v>
      </c>
      <c r="K146" s="28">
        <v>1781405.72</v>
      </c>
      <c r="L146" s="120">
        <f t="shared" si="12"/>
        <v>296.90095333333335</v>
      </c>
      <c r="M146" s="120">
        <f t="shared" si="13"/>
        <v>102.50228837033737</v>
      </c>
      <c r="N146" s="31"/>
      <c r="O146" s="117" t="s">
        <v>337</v>
      </c>
      <c r="P146" s="26"/>
    </row>
    <row r="147" spans="1:16" ht="1.5" hidden="1" customHeight="1" x14ac:dyDescent="0.2">
      <c r="A147" s="44"/>
      <c r="B147" s="48" t="s">
        <v>8</v>
      </c>
      <c r="C147" s="49" t="s">
        <v>32</v>
      </c>
      <c r="D147" s="50" t="s">
        <v>96</v>
      </c>
      <c r="E147" s="51" t="s">
        <v>99</v>
      </c>
      <c r="F147" s="62" t="s">
        <v>23</v>
      </c>
      <c r="G147" s="62" t="s">
        <v>98</v>
      </c>
      <c r="H147" s="61"/>
      <c r="I147" s="12">
        <v>79300</v>
      </c>
      <c r="J147" s="12">
        <v>39100</v>
      </c>
      <c r="K147" s="12">
        <v>42192.26</v>
      </c>
      <c r="L147" s="95">
        <f t="shared" si="12"/>
        <v>53.205876418663308</v>
      </c>
      <c r="M147" s="95">
        <f t="shared" si="13"/>
        <v>107.90859335038363</v>
      </c>
      <c r="N147" s="32">
        <f t="shared" ref="N147:N203" si="14">K147/K145</f>
        <v>0.1116648208596815</v>
      </c>
      <c r="O147" s="13"/>
      <c r="P147" s="13"/>
    </row>
    <row r="148" spans="1:16" ht="15" hidden="1" customHeight="1" x14ac:dyDescent="0.2">
      <c r="A148" s="44"/>
      <c r="B148" s="74" t="s">
        <v>97</v>
      </c>
      <c r="C148" s="74"/>
      <c r="D148" s="74"/>
      <c r="E148" s="74"/>
      <c r="F148" s="74"/>
      <c r="G148" s="74"/>
      <c r="H148" s="56"/>
      <c r="I148" s="14">
        <f>I147</f>
        <v>79300</v>
      </c>
      <c r="J148" s="14">
        <v>39100</v>
      </c>
      <c r="K148" s="14">
        <v>42192.26</v>
      </c>
      <c r="L148" s="95">
        <f t="shared" si="12"/>
        <v>53.205876418663308</v>
      </c>
      <c r="M148" s="95">
        <f t="shared" si="13"/>
        <v>107.90859335038363</v>
      </c>
      <c r="N148" s="32">
        <f t="shared" si="14"/>
        <v>2.3684812239179294E-2</v>
      </c>
      <c r="O148" s="20"/>
      <c r="P148" s="20"/>
    </row>
    <row r="149" spans="1:16" ht="15" hidden="1" customHeight="1" x14ac:dyDescent="0.2">
      <c r="A149" s="44"/>
      <c r="B149" s="48" t="s">
        <v>8</v>
      </c>
      <c r="C149" s="49" t="s">
        <v>32</v>
      </c>
      <c r="D149" s="50" t="s">
        <v>96</v>
      </c>
      <c r="E149" s="51" t="s">
        <v>95</v>
      </c>
      <c r="F149" s="62" t="s">
        <v>23</v>
      </c>
      <c r="G149" s="62" t="s">
        <v>94</v>
      </c>
      <c r="H149" s="61"/>
      <c r="I149" s="12">
        <v>26800</v>
      </c>
      <c r="J149" s="12">
        <v>25354</v>
      </c>
      <c r="K149" s="12">
        <v>28704</v>
      </c>
      <c r="L149" s="95">
        <f t="shared" si="12"/>
        <v>107.10447761194031</v>
      </c>
      <c r="M149" s="95">
        <f t="shared" si="13"/>
        <v>113.21290526149721</v>
      </c>
      <c r="N149" s="32">
        <f t="shared" si="14"/>
        <v>0.68031435149480024</v>
      </c>
      <c r="O149" s="13"/>
      <c r="P149" s="13"/>
    </row>
    <row r="150" spans="1:16" ht="15" hidden="1" customHeight="1" x14ac:dyDescent="0.2">
      <c r="A150" s="44"/>
      <c r="B150" s="74" t="s">
        <v>93</v>
      </c>
      <c r="C150" s="74"/>
      <c r="D150" s="74"/>
      <c r="E150" s="74"/>
      <c r="F150" s="74"/>
      <c r="G150" s="74"/>
      <c r="H150" s="56"/>
      <c r="I150" s="14">
        <f>I149</f>
        <v>26800</v>
      </c>
      <c r="J150" s="14">
        <v>25354</v>
      </c>
      <c r="K150" s="14">
        <v>28704</v>
      </c>
      <c r="L150" s="95">
        <f t="shared" si="12"/>
        <v>107.10447761194031</v>
      </c>
      <c r="M150" s="95">
        <f t="shared" si="13"/>
        <v>113.21290526149721</v>
      </c>
      <c r="N150" s="32">
        <f t="shared" si="14"/>
        <v>0.68031435149480024</v>
      </c>
      <c r="O150" s="20"/>
      <c r="P150" s="20"/>
    </row>
    <row r="151" spans="1:16" ht="36" hidden="1" customHeight="1" x14ac:dyDescent="0.2">
      <c r="A151" s="44"/>
      <c r="B151" s="77" t="s">
        <v>92</v>
      </c>
      <c r="C151" s="77"/>
      <c r="D151" s="77"/>
      <c r="E151" s="77"/>
      <c r="F151" s="77"/>
      <c r="G151" s="77"/>
      <c r="H151" s="66"/>
      <c r="I151" s="17">
        <f>I148+I150</f>
        <v>106100</v>
      </c>
      <c r="J151" s="17">
        <v>64454</v>
      </c>
      <c r="K151" s="17">
        <v>70896.259999999995</v>
      </c>
      <c r="L151" s="95">
        <f t="shared" si="12"/>
        <v>66.820226201696514</v>
      </c>
      <c r="M151" s="95">
        <f t="shared" si="13"/>
        <v>109.99512830856114</v>
      </c>
      <c r="N151" s="32">
        <f t="shared" si="14"/>
        <v>2.4699087235228538</v>
      </c>
      <c r="O151" s="18"/>
      <c r="P151" s="18"/>
    </row>
    <row r="152" spans="1:16" ht="15" hidden="1" customHeight="1" x14ac:dyDescent="0.2">
      <c r="A152" s="44"/>
      <c r="B152" s="48" t="s">
        <v>8</v>
      </c>
      <c r="C152" s="49" t="s">
        <v>32</v>
      </c>
      <c r="D152" s="50" t="s">
        <v>91</v>
      </c>
      <c r="E152" s="51" t="s">
        <v>90</v>
      </c>
      <c r="F152" s="62" t="s">
        <v>23</v>
      </c>
      <c r="G152" s="62" t="s">
        <v>89</v>
      </c>
      <c r="H152" s="61"/>
      <c r="I152" s="12">
        <v>140000</v>
      </c>
      <c r="J152" s="12">
        <v>0</v>
      </c>
      <c r="K152" s="12">
        <v>0</v>
      </c>
      <c r="L152" s="95">
        <f t="shared" si="12"/>
        <v>0</v>
      </c>
      <c r="M152" s="95" t="e">
        <f t="shared" si="13"/>
        <v>#DIV/0!</v>
      </c>
      <c r="N152" s="32">
        <f t="shared" si="14"/>
        <v>0</v>
      </c>
      <c r="O152" s="13"/>
      <c r="P152" s="13"/>
    </row>
    <row r="153" spans="1:16" ht="15" hidden="1" customHeight="1" x14ac:dyDescent="0.2">
      <c r="A153" s="44"/>
      <c r="B153" s="76" t="s">
        <v>88</v>
      </c>
      <c r="C153" s="76"/>
      <c r="D153" s="76"/>
      <c r="E153" s="76"/>
      <c r="F153" s="76"/>
      <c r="G153" s="76"/>
      <c r="H153" s="64"/>
      <c r="I153" s="16">
        <f>I152</f>
        <v>140000</v>
      </c>
      <c r="J153" s="14">
        <v>0</v>
      </c>
      <c r="K153" s="14">
        <v>0</v>
      </c>
      <c r="L153" s="95">
        <f t="shared" si="12"/>
        <v>0</v>
      </c>
      <c r="M153" s="95" t="e">
        <f t="shared" si="13"/>
        <v>#DIV/0!</v>
      </c>
      <c r="N153" s="32">
        <f t="shared" si="14"/>
        <v>0</v>
      </c>
      <c r="O153" s="20"/>
      <c r="P153" s="20"/>
    </row>
    <row r="154" spans="1:16" ht="31.5" hidden="1" customHeight="1" x14ac:dyDescent="0.2">
      <c r="A154" s="44"/>
      <c r="B154" s="77" t="s">
        <v>87</v>
      </c>
      <c r="C154" s="77"/>
      <c r="D154" s="77"/>
      <c r="E154" s="77"/>
      <c r="F154" s="77"/>
      <c r="G154" s="77"/>
      <c r="H154" s="63"/>
      <c r="I154" s="17">
        <f>I153</f>
        <v>140000</v>
      </c>
      <c r="J154" s="17">
        <v>0</v>
      </c>
      <c r="K154" s="17">
        <v>0</v>
      </c>
      <c r="L154" s="95">
        <f t="shared" si="12"/>
        <v>0</v>
      </c>
      <c r="M154" s="95" t="e">
        <f t="shared" si="13"/>
        <v>#DIV/0!</v>
      </c>
      <c r="N154" s="32" t="e">
        <f t="shared" si="14"/>
        <v>#DIV/0!</v>
      </c>
      <c r="O154" s="22"/>
      <c r="P154" s="22"/>
    </row>
    <row r="155" spans="1:16" ht="15" hidden="1" customHeight="1" x14ac:dyDescent="0.2">
      <c r="A155" s="44"/>
      <c r="B155" s="48" t="s">
        <v>8</v>
      </c>
      <c r="C155" s="49" t="s">
        <v>32</v>
      </c>
      <c r="D155" s="50" t="s">
        <v>86</v>
      </c>
      <c r="E155" s="51" t="s">
        <v>85</v>
      </c>
      <c r="F155" s="62" t="s">
        <v>23</v>
      </c>
      <c r="G155" s="62" t="s">
        <v>84</v>
      </c>
      <c r="H155" s="61"/>
      <c r="I155" s="12"/>
      <c r="J155" s="12">
        <v>5000</v>
      </c>
      <c r="K155" s="12">
        <v>5000</v>
      </c>
      <c r="L155" s="95" t="e">
        <f t="shared" si="12"/>
        <v>#DIV/0!</v>
      </c>
      <c r="M155" s="95">
        <f t="shared" si="13"/>
        <v>100</v>
      </c>
      <c r="N155" s="32" t="e">
        <f t="shared" si="14"/>
        <v>#DIV/0!</v>
      </c>
      <c r="O155" s="13"/>
      <c r="P155" s="13"/>
    </row>
    <row r="156" spans="1:16" ht="15" hidden="1" customHeight="1" x14ac:dyDescent="0.2">
      <c r="A156" s="44"/>
      <c r="B156" s="48"/>
      <c r="C156" s="49"/>
      <c r="D156" s="50"/>
      <c r="E156" s="51"/>
      <c r="F156" s="62" t="s">
        <v>23</v>
      </c>
      <c r="G156" s="62" t="s">
        <v>83</v>
      </c>
      <c r="H156" s="61"/>
      <c r="I156" s="12">
        <v>300000</v>
      </c>
      <c r="J156" s="12">
        <v>362000</v>
      </c>
      <c r="K156" s="12">
        <v>444000</v>
      </c>
      <c r="L156" s="95">
        <f t="shared" si="12"/>
        <v>148</v>
      </c>
      <c r="M156" s="95">
        <f t="shared" si="13"/>
        <v>122.65193370165746</v>
      </c>
      <c r="N156" s="32" t="e">
        <f t="shared" si="14"/>
        <v>#DIV/0!</v>
      </c>
      <c r="O156" s="13"/>
      <c r="P156" s="13"/>
    </row>
    <row r="157" spans="1:16" ht="15" hidden="1" customHeight="1" x14ac:dyDescent="0.2">
      <c r="A157" s="44"/>
      <c r="B157" s="76" t="s">
        <v>82</v>
      </c>
      <c r="C157" s="76"/>
      <c r="D157" s="76"/>
      <c r="E157" s="76"/>
      <c r="F157" s="76"/>
      <c r="G157" s="76"/>
      <c r="H157" s="64"/>
      <c r="I157" s="16">
        <f>I156</f>
        <v>300000</v>
      </c>
      <c r="J157" s="16">
        <v>367000</v>
      </c>
      <c r="K157" s="14">
        <v>449000</v>
      </c>
      <c r="L157" s="95">
        <f t="shared" si="12"/>
        <v>149.66666666666666</v>
      </c>
      <c r="M157" s="95">
        <f t="shared" si="13"/>
        <v>122.34332425068119</v>
      </c>
      <c r="N157" s="32">
        <f t="shared" si="14"/>
        <v>89.8</v>
      </c>
      <c r="O157" s="20"/>
      <c r="P157" s="20"/>
    </row>
    <row r="158" spans="1:16" ht="36.75" hidden="1" customHeight="1" x14ac:dyDescent="0.2">
      <c r="A158" s="44"/>
      <c r="B158" s="77" t="s">
        <v>81</v>
      </c>
      <c r="C158" s="77"/>
      <c r="D158" s="77"/>
      <c r="E158" s="77"/>
      <c r="F158" s="77"/>
      <c r="G158" s="77"/>
      <c r="H158" s="65"/>
      <c r="I158" s="17">
        <f>I157</f>
        <v>300000</v>
      </c>
      <c r="J158" s="17">
        <v>367000</v>
      </c>
      <c r="K158" s="17">
        <v>449000</v>
      </c>
      <c r="L158" s="95">
        <f t="shared" si="12"/>
        <v>149.66666666666666</v>
      </c>
      <c r="M158" s="95">
        <f t="shared" si="13"/>
        <v>122.34332425068119</v>
      </c>
      <c r="N158" s="32">
        <f t="shared" si="14"/>
        <v>1.0112612612612613</v>
      </c>
      <c r="O158" s="22"/>
      <c r="P158" s="22"/>
    </row>
    <row r="159" spans="1:16" ht="15" hidden="1" customHeight="1" x14ac:dyDescent="0.2">
      <c r="A159" s="44"/>
      <c r="B159" s="48" t="s">
        <v>8</v>
      </c>
      <c r="C159" s="49" t="s">
        <v>32</v>
      </c>
      <c r="D159" s="50" t="s">
        <v>70</v>
      </c>
      <c r="E159" s="51" t="s">
        <v>80</v>
      </c>
      <c r="F159" s="62" t="s">
        <v>23</v>
      </c>
      <c r="G159" s="62" t="s">
        <v>79</v>
      </c>
      <c r="H159" s="61"/>
      <c r="I159" s="12"/>
      <c r="J159" s="12">
        <v>60000</v>
      </c>
      <c r="K159" s="12">
        <v>310000</v>
      </c>
      <c r="L159" s="95" t="e">
        <f t="shared" si="12"/>
        <v>#DIV/0!</v>
      </c>
      <c r="M159" s="95">
        <f t="shared" si="13"/>
        <v>516.66666666666674</v>
      </c>
      <c r="N159" s="32">
        <f t="shared" si="14"/>
        <v>0.69042316258351888</v>
      </c>
      <c r="O159" s="13"/>
      <c r="P159" s="13"/>
    </row>
    <row r="160" spans="1:16" ht="15" hidden="1" customHeight="1" x14ac:dyDescent="0.2">
      <c r="A160" s="44"/>
      <c r="B160" s="76" t="s">
        <v>78</v>
      </c>
      <c r="C160" s="76"/>
      <c r="D160" s="76"/>
      <c r="E160" s="76"/>
      <c r="F160" s="76"/>
      <c r="G160" s="76"/>
      <c r="H160" s="64"/>
      <c r="I160" s="16"/>
      <c r="J160" s="16">
        <v>60000</v>
      </c>
      <c r="K160" s="14">
        <v>310000</v>
      </c>
      <c r="L160" s="95" t="e">
        <f t="shared" si="12"/>
        <v>#DIV/0!</v>
      </c>
      <c r="M160" s="95">
        <f t="shared" si="13"/>
        <v>516.66666666666674</v>
      </c>
      <c r="N160" s="32">
        <f t="shared" si="14"/>
        <v>0.69042316258351888</v>
      </c>
      <c r="O160" s="13"/>
      <c r="P160" s="13"/>
    </row>
    <row r="161" spans="1:16" ht="15" hidden="1" customHeight="1" x14ac:dyDescent="0.2">
      <c r="A161" s="44"/>
      <c r="B161" s="48" t="s">
        <v>8</v>
      </c>
      <c r="C161" s="49" t="s">
        <v>32</v>
      </c>
      <c r="D161" s="50" t="s">
        <v>70</v>
      </c>
      <c r="E161" s="51" t="s">
        <v>77</v>
      </c>
      <c r="F161" s="62" t="s">
        <v>1</v>
      </c>
      <c r="G161" s="62" t="s">
        <v>76</v>
      </c>
      <c r="H161" s="61"/>
      <c r="I161" s="12">
        <v>55000</v>
      </c>
      <c r="J161" s="12">
        <v>19800</v>
      </c>
      <c r="K161" s="12">
        <v>21000</v>
      </c>
      <c r="L161" s="95">
        <f t="shared" si="12"/>
        <v>38.181818181818187</v>
      </c>
      <c r="M161" s="95">
        <f t="shared" si="13"/>
        <v>106.06060606060606</v>
      </c>
      <c r="N161" s="32">
        <f t="shared" si="14"/>
        <v>6.7741935483870974E-2</v>
      </c>
      <c r="O161" s="13"/>
      <c r="P161" s="13"/>
    </row>
    <row r="162" spans="1:16" ht="15" hidden="1" customHeight="1" x14ac:dyDescent="0.2">
      <c r="A162" s="44"/>
      <c r="B162" s="76" t="s">
        <v>75</v>
      </c>
      <c r="C162" s="76"/>
      <c r="D162" s="76"/>
      <c r="E162" s="76"/>
      <c r="F162" s="76"/>
      <c r="G162" s="76"/>
      <c r="H162" s="64"/>
      <c r="I162" s="16">
        <f>I161</f>
        <v>55000</v>
      </c>
      <c r="J162" s="16">
        <v>19800</v>
      </c>
      <c r="K162" s="14">
        <v>21000</v>
      </c>
      <c r="L162" s="95">
        <f t="shared" si="12"/>
        <v>38.181818181818187</v>
      </c>
      <c r="M162" s="95">
        <f t="shared" si="13"/>
        <v>106.06060606060606</v>
      </c>
      <c r="N162" s="32">
        <f t="shared" si="14"/>
        <v>6.7741935483870974E-2</v>
      </c>
      <c r="O162" s="20"/>
      <c r="P162" s="20"/>
    </row>
    <row r="163" spans="1:16" ht="15" hidden="1" customHeight="1" x14ac:dyDescent="0.2">
      <c r="A163" s="44"/>
      <c r="B163" s="48" t="s">
        <v>8</v>
      </c>
      <c r="C163" s="49" t="s">
        <v>32</v>
      </c>
      <c r="D163" s="50" t="s">
        <v>70</v>
      </c>
      <c r="E163" s="51" t="s">
        <v>74</v>
      </c>
      <c r="F163" s="62" t="s">
        <v>1</v>
      </c>
      <c r="G163" s="62" t="s">
        <v>73</v>
      </c>
      <c r="H163" s="61"/>
      <c r="I163" s="12">
        <v>900000</v>
      </c>
      <c r="J163" s="12">
        <v>292000</v>
      </c>
      <c r="K163" s="12">
        <v>248000</v>
      </c>
      <c r="L163" s="95">
        <f t="shared" si="12"/>
        <v>27.555555555555557</v>
      </c>
      <c r="M163" s="95">
        <f t="shared" si="13"/>
        <v>84.93150684931507</v>
      </c>
      <c r="N163" s="32">
        <f t="shared" si="14"/>
        <v>11.80952380952381</v>
      </c>
      <c r="O163" s="13"/>
      <c r="P163" s="13"/>
    </row>
    <row r="164" spans="1:16" ht="15" hidden="1" customHeight="1" x14ac:dyDescent="0.2">
      <c r="A164" s="44"/>
      <c r="B164" s="48"/>
      <c r="C164" s="49"/>
      <c r="D164" s="50"/>
      <c r="E164" s="51"/>
      <c r="F164" s="62" t="s">
        <v>23</v>
      </c>
      <c r="G164" s="62" t="s">
        <v>72</v>
      </c>
      <c r="H164" s="61"/>
      <c r="I164" s="12"/>
      <c r="J164" s="12">
        <v>22000</v>
      </c>
      <c r="K164" s="12">
        <v>202000</v>
      </c>
      <c r="L164" s="95" t="e">
        <f t="shared" si="12"/>
        <v>#DIV/0!</v>
      </c>
      <c r="M164" s="95">
        <f t="shared" si="13"/>
        <v>918.18181818181813</v>
      </c>
      <c r="N164" s="32">
        <f t="shared" si="14"/>
        <v>9.6190476190476186</v>
      </c>
      <c r="O164" s="13"/>
      <c r="P164" s="13"/>
    </row>
    <row r="165" spans="1:16" ht="15" hidden="1" customHeight="1" x14ac:dyDescent="0.2">
      <c r="A165" s="44"/>
      <c r="B165" s="76" t="s">
        <v>71</v>
      </c>
      <c r="C165" s="76"/>
      <c r="D165" s="76"/>
      <c r="E165" s="76"/>
      <c r="F165" s="76"/>
      <c r="G165" s="76"/>
      <c r="H165" s="64"/>
      <c r="I165" s="16">
        <f>I163</f>
        <v>900000</v>
      </c>
      <c r="J165" s="16">
        <v>314000</v>
      </c>
      <c r="K165" s="16">
        <v>450000</v>
      </c>
      <c r="L165" s="95">
        <f t="shared" si="12"/>
        <v>50</v>
      </c>
      <c r="M165" s="95">
        <f t="shared" si="13"/>
        <v>143.31210191082801</v>
      </c>
      <c r="N165" s="32">
        <f t="shared" si="14"/>
        <v>1.814516129032258</v>
      </c>
      <c r="O165" s="20"/>
      <c r="P165" s="20"/>
    </row>
    <row r="166" spans="1:16" ht="15" hidden="1" customHeight="1" x14ac:dyDescent="0.2">
      <c r="A166" s="44"/>
      <c r="B166" s="48" t="s">
        <v>8</v>
      </c>
      <c r="C166" s="49" t="s">
        <v>32</v>
      </c>
      <c r="D166" s="50" t="s">
        <v>70</v>
      </c>
      <c r="E166" s="51" t="s">
        <v>69</v>
      </c>
      <c r="F166" s="62" t="s">
        <v>23</v>
      </c>
      <c r="G166" s="62" t="s">
        <v>68</v>
      </c>
      <c r="H166" s="61"/>
      <c r="I166" s="12">
        <v>67000</v>
      </c>
      <c r="J166" s="12">
        <v>522578</v>
      </c>
      <c r="K166" s="12">
        <v>522578.65</v>
      </c>
      <c r="L166" s="95">
        <f t="shared" si="12"/>
        <v>779.96813432835825</v>
      </c>
      <c r="M166" s="95">
        <f t="shared" si="13"/>
        <v>100.00012438334565</v>
      </c>
      <c r="N166" s="32">
        <f t="shared" si="14"/>
        <v>2.5870230198019804</v>
      </c>
      <c r="O166" s="13"/>
      <c r="P166" s="13"/>
    </row>
    <row r="167" spans="1:16" ht="15" hidden="1" customHeight="1" x14ac:dyDescent="0.2">
      <c r="A167" s="44"/>
      <c r="B167" s="76" t="s">
        <v>67</v>
      </c>
      <c r="C167" s="76"/>
      <c r="D167" s="76"/>
      <c r="E167" s="76"/>
      <c r="F167" s="76"/>
      <c r="G167" s="76"/>
      <c r="H167" s="64"/>
      <c r="I167" s="16">
        <f>I166</f>
        <v>67000</v>
      </c>
      <c r="J167" s="16">
        <v>522578</v>
      </c>
      <c r="K167" s="14">
        <v>522578.65</v>
      </c>
      <c r="L167" s="95">
        <f t="shared" si="12"/>
        <v>779.96813432835825</v>
      </c>
      <c r="M167" s="95">
        <f t="shared" si="13"/>
        <v>100.00012438334565</v>
      </c>
      <c r="N167" s="32">
        <f t="shared" si="14"/>
        <v>1.1612858888888888</v>
      </c>
      <c r="O167" s="20"/>
      <c r="P167" s="20"/>
    </row>
    <row r="168" spans="1:16" ht="37.5" hidden="1" customHeight="1" x14ac:dyDescent="0.2">
      <c r="A168" s="44"/>
      <c r="B168" s="77" t="s">
        <v>66</v>
      </c>
      <c r="C168" s="77"/>
      <c r="D168" s="77"/>
      <c r="E168" s="77"/>
      <c r="F168" s="77"/>
      <c r="G168" s="77"/>
      <c r="H168" s="65"/>
      <c r="I168" s="17">
        <f>I162+I165+I167</f>
        <v>1022000</v>
      </c>
      <c r="J168" s="17">
        <v>916378</v>
      </c>
      <c r="K168" s="17">
        <v>1303578.6499999999</v>
      </c>
      <c r="L168" s="95">
        <f t="shared" si="12"/>
        <v>127.55172700587083</v>
      </c>
      <c r="M168" s="95">
        <f t="shared" si="13"/>
        <v>142.25337688159252</v>
      </c>
      <c r="N168" s="32">
        <f t="shared" si="14"/>
        <v>2.494511878738253</v>
      </c>
      <c r="O168" s="18"/>
      <c r="P168" s="18"/>
    </row>
    <row r="169" spans="1:16" ht="15" hidden="1" customHeight="1" x14ac:dyDescent="0.2">
      <c r="A169" s="44"/>
      <c r="B169" s="48" t="s">
        <v>8</v>
      </c>
      <c r="C169" s="49" t="s">
        <v>32</v>
      </c>
      <c r="D169" s="50" t="s">
        <v>65</v>
      </c>
      <c r="E169" s="51" t="s">
        <v>64</v>
      </c>
      <c r="F169" s="62" t="s">
        <v>23</v>
      </c>
      <c r="G169" s="62" t="s">
        <v>63</v>
      </c>
      <c r="H169" s="61"/>
      <c r="I169" s="12">
        <v>900000</v>
      </c>
      <c r="J169" s="12">
        <v>512600</v>
      </c>
      <c r="K169" s="12">
        <v>600628.31999999995</v>
      </c>
      <c r="L169" s="95">
        <f t="shared" si="12"/>
        <v>66.73648</v>
      </c>
      <c r="M169" s="95">
        <f t="shared" si="13"/>
        <v>117.17290674990244</v>
      </c>
      <c r="N169" s="32">
        <f t="shared" si="14"/>
        <v>1.1493548770122926</v>
      </c>
      <c r="O169" s="13"/>
      <c r="P169" s="13"/>
    </row>
    <row r="170" spans="1:16" ht="15" hidden="1" customHeight="1" x14ac:dyDescent="0.2">
      <c r="A170" s="44"/>
      <c r="B170" s="48"/>
      <c r="C170" s="49"/>
      <c r="D170" s="50"/>
      <c r="E170" s="51"/>
      <c r="F170" s="62" t="s">
        <v>23</v>
      </c>
      <c r="G170" s="62" t="s">
        <v>62</v>
      </c>
      <c r="H170" s="61"/>
      <c r="I170" s="12">
        <v>30000</v>
      </c>
      <c r="J170" s="12">
        <v>31870</v>
      </c>
      <c r="K170" s="12">
        <v>32870</v>
      </c>
      <c r="L170" s="95">
        <f t="shared" si="12"/>
        <v>109.56666666666666</v>
      </c>
      <c r="M170" s="95">
        <f t="shared" si="13"/>
        <v>103.13774709758394</v>
      </c>
      <c r="N170" s="32">
        <f t="shared" si="14"/>
        <v>2.5215202780438296E-2</v>
      </c>
      <c r="O170" s="13"/>
      <c r="P170" s="13"/>
    </row>
    <row r="171" spans="1:16" ht="15" hidden="1" customHeight="1" x14ac:dyDescent="0.2">
      <c r="A171" s="44"/>
      <c r="B171" s="74" t="s">
        <v>61</v>
      </c>
      <c r="C171" s="74"/>
      <c r="D171" s="74"/>
      <c r="E171" s="74"/>
      <c r="F171" s="74"/>
      <c r="G171" s="74"/>
      <c r="H171" s="56"/>
      <c r="I171" s="14">
        <f>I169+I170</f>
        <v>930000</v>
      </c>
      <c r="J171" s="14">
        <v>544470</v>
      </c>
      <c r="K171" s="14">
        <v>633498.31999999995</v>
      </c>
      <c r="L171" s="95">
        <f t="shared" si="12"/>
        <v>68.118098924731171</v>
      </c>
      <c r="M171" s="95">
        <f t="shared" si="13"/>
        <v>116.35137289474167</v>
      </c>
      <c r="N171" s="32">
        <f t="shared" si="14"/>
        <v>1.0547260242407483</v>
      </c>
      <c r="O171" s="20"/>
      <c r="P171" s="20"/>
    </row>
    <row r="172" spans="1:16" ht="33.75" hidden="1" customHeight="1" x14ac:dyDescent="0.2">
      <c r="A172" s="44"/>
      <c r="B172" s="77" t="s">
        <v>60</v>
      </c>
      <c r="C172" s="77"/>
      <c r="D172" s="77"/>
      <c r="E172" s="77"/>
      <c r="F172" s="77"/>
      <c r="G172" s="77"/>
      <c r="H172" s="63"/>
      <c r="I172" s="17">
        <f>I171</f>
        <v>930000</v>
      </c>
      <c r="J172" s="17">
        <v>544470</v>
      </c>
      <c r="K172" s="17">
        <v>633498.31999999995</v>
      </c>
      <c r="L172" s="95">
        <f t="shared" si="12"/>
        <v>68.118098924731171</v>
      </c>
      <c r="M172" s="95">
        <f t="shared" si="13"/>
        <v>116.35137289474167</v>
      </c>
      <c r="N172" s="32">
        <f t="shared" si="14"/>
        <v>19.272842105263155</v>
      </c>
      <c r="O172" s="18"/>
      <c r="P172" s="18"/>
    </row>
    <row r="173" spans="1:16" ht="15" hidden="1" customHeight="1" x14ac:dyDescent="0.2">
      <c r="A173" s="44"/>
      <c r="B173" s="48" t="s">
        <v>8</v>
      </c>
      <c r="C173" s="49" t="s">
        <v>32</v>
      </c>
      <c r="D173" s="50" t="s">
        <v>56</v>
      </c>
      <c r="E173" s="51" t="s">
        <v>59</v>
      </c>
      <c r="F173" s="62" t="s">
        <v>23</v>
      </c>
      <c r="G173" s="62" t="s">
        <v>58</v>
      </c>
      <c r="H173" s="61"/>
      <c r="I173" s="12">
        <v>255000</v>
      </c>
      <c r="J173" s="12">
        <v>458012</v>
      </c>
      <c r="K173" s="12">
        <v>1294537</v>
      </c>
      <c r="L173" s="95">
        <f t="shared" si="12"/>
        <v>507.66156862745095</v>
      </c>
      <c r="M173" s="95">
        <f t="shared" si="13"/>
        <v>282.64259451717419</v>
      </c>
      <c r="N173" s="32">
        <f t="shared" si="14"/>
        <v>2.0434734538838244</v>
      </c>
      <c r="O173" s="13"/>
      <c r="P173" s="13"/>
    </row>
    <row r="174" spans="1:16" ht="15" hidden="1" customHeight="1" x14ac:dyDescent="0.2">
      <c r="A174" s="44"/>
      <c r="B174" s="74" t="s">
        <v>57</v>
      </c>
      <c r="C174" s="74"/>
      <c r="D174" s="74"/>
      <c r="E174" s="74"/>
      <c r="F174" s="74"/>
      <c r="G174" s="74"/>
      <c r="H174" s="56"/>
      <c r="I174" s="14">
        <f>I173</f>
        <v>255000</v>
      </c>
      <c r="J174" s="14">
        <v>458012</v>
      </c>
      <c r="K174" s="14">
        <v>1294537</v>
      </c>
      <c r="L174" s="95">
        <f t="shared" si="12"/>
        <v>507.66156862745095</v>
      </c>
      <c r="M174" s="95">
        <f t="shared" si="13"/>
        <v>282.64259451717419</v>
      </c>
      <c r="N174" s="32">
        <f t="shared" si="14"/>
        <v>2.0434734538838244</v>
      </c>
      <c r="O174" s="20"/>
      <c r="P174" s="20"/>
    </row>
    <row r="175" spans="1:16" ht="15" hidden="1" customHeight="1" x14ac:dyDescent="0.2">
      <c r="A175" s="44"/>
      <c r="B175" s="48" t="s">
        <v>8</v>
      </c>
      <c r="C175" s="49" t="s">
        <v>32</v>
      </c>
      <c r="D175" s="50" t="s">
        <v>56</v>
      </c>
      <c r="E175" s="51" t="s">
        <v>55</v>
      </c>
      <c r="F175" s="62" t="s">
        <v>23</v>
      </c>
      <c r="G175" s="62" t="s">
        <v>54</v>
      </c>
      <c r="H175" s="61"/>
      <c r="I175" s="12">
        <v>255000</v>
      </c>
      <c r="J175" s="12">
        <v>657100</v>
      </c>
      <c r="K175" s="12">
        <v>699100.14</v>
      </c>
      <c r="L175" s="95">
        <f t="shared" si="12"/>
        <v>274.15691764705883</v>
      </c>
      <c r="M175" s="95">
        <f t="shared" si="13"/>
        <v>106.39174250494598</v>
      </c>
      <c r="N175" s="32">
        <f t="shared" si="14"/>
        <v>0.54003874744406688</v>
      </c>
      <c r="O175" s="13"/>
      <c r="P175" s="13"/>
    </row>
    <row r="176" spans="1:16" ht="15" hidden="1" customHeight="1" x14ac:dyDescent="0.2">
      <c r="A176" s="44"/>
      <c r="B176" s="76" t="s">
        <v>53</v>
      </c>
      <c r="C176" s="76"/>
      <c r="D176" s="76"/>
      <c r="E176" s="76"/>
      <c r="F176" s="76"/>
      <c r="G176" s="76"/>
      <c r="H176" s="64"/>
      <c r="I176" s="16">
        <f>I175</f>
        <v>255000</v>
      </c>
      <c r="J176" s="16">
        <v>657100</v>
      </c>
      <c r="K176" s="14">
        <v>699100.14</v>
      </c>
      <c r="L176" s="95">
        <f t="shared" si="12"/>
        <v>274.15691764705883</v>
      </c>
      <c r="M176" s="95">
        <f t="shared" si="13"/>
        <v>106.39174250494598</v>
      </c>
      <c r="N176" s="32">
        <f t="shared" si="14"/>
        <v>0.54003874744406688</v>
      </c>
      <c r="O176" s="20"/>
      <c r="P176" s="20"/>
    </row>
    <row r="177" spans="1:16" ht="31.5" hidden="1" customHeight="1" x14ac:dyDescent="0.2">
      <c r="A177" s="44"/>
      <c r="B177" s="77" t="s">
        <v>52</v>
      </c>
      <c r="C177" s="77"/>
      <c r="D177" s="77"/>
      <c r="E177" s="77"/>
      <c r="F177" s="77"/>
      <c r="G177" s="77"/>
      <c r="H177" s="66"/>
      <c r="I177" s="17">
        <f>I174+I176</f>
        <v>510000</v>
      </c>
      <c r="J177" s="17">
        <v>1115112</v>
      </c>
      <c r="K177" s="17">
        <v>1993637.14</v>
      </c>
      <c r="L177" s="95">
        <f t="shared" si="12"/>
        <v>390.90924313725492</v>
      </c>
      <c r="M177" s="95">
        <f t="shared" si="13"/>
        <v>178.78357868985358</v>
      </c>
      <c r="N177" s="32">
        <f t="shared" si="14"/>
        <v>2.8517189826338756</v>
      </c>
      <c r="O177" s="18"/>
      <c r="P177" s="18"/>
    </row>
    <row r="178" spans="1:16" ht="15" hidden="1" customHeight="1" x14ac:dyDescent="0.2">
      <c r="A178" s="44"/>
      <c r="B178" s="48" t="s">
        <v>8</v>
      </c>
      <c r="C178" s="49" t="s">
        <v>32</v>
      </c>
      <c r="D178" s="50" t="s">
        <v>51</v>
      </c>
      <c r="E178" s="51" t="s">
        <v>50</v>
      </c>
      <c r="F178" s="62" t="s">
        <v>1</v>
      </c>
      <c r="G178" s="62" t="s">
        <v>49</v>
      </c>
      <c r="H178" s="61"/>
      <c r="I178" s="12"/>
      <c r="J178" s="12">
        <v>1063872</v>
      </c>
      <c r="K178" s="12">
        <v>1117738.1200000001</v>
      </c>
      <c r="L178" s="95" t="e">
        <f t="shared" si="12"/>
        <v>#DIV/0!</v>
      </c>
      <c r="M178" s="95">
        <f t="shared" si="13"/>
        <v>105.06321437165373</v>
      </c>
      <c r="N178" s="32">
        <f t="shared" si="14"/>
        <v>1.598824054018928</v>
      </c>
      <c r="O178" s="13"/>
      <c r="P178" s="13"/>
    </row>
    <row r="179" spans="1:16" ht="15" hidden="1" customHeight="1" x14ac:dyDescent="0.2">
      <c r="A179" s="44"/>
      <c r="B179" s="48"/>
      <c r="C179" s="49"/>
      <c r="D179" s="50"/>
      <c r="E179" s="51"/>
      <c r="F179" s="62" t="s">
        <v>1</v>
      </c>
      <c r="G179" s="62" t="s">
        <v>48</v>
      </c>
      <c r="H179" s="61"/>
      <c r="I179" s="12"/>
      <c r="J179" s="12">
        <v>6412</v>
      </c>
      <c r="K179" s="12">
        <v>10313.26</v>
      </c>
      <c r="L179" s="95" t="e">
        <f t="shared" si="12"/>
        <v>#DIV/0!</v>
      </c>
      <c r="M179" s="95">
        <f t="shared" si="13"/>
        <v>160.8431066749844</v>
      </c>
      <c r="N179" s="32">
        <f t="shared" si="14"/>
        <v>5.1730878167729165E-3</v>
      </c>
      <c r="O179" s="13"/>
      <c r="P179" s="13"/>
    </row>
    <row r="180" spans="1:16" ht="15" hidden="1" customHeight="1" x14ac:dyDescent="0.2">
      <c r="A180" s="44"/>
      <c r="B180" s="48"/>
      <c r="C180" s="49"/>
      <c r="D180" s="50"/>
      <c r="E180" s="51"/>
      <c r="F180" s="62"/>
      <c r="G180" s="62">
        <v>50</v>
      </c>
      <c r="H180" s="61"/>
      <c r="I180" s="12"/>
      <c r="J180" s="12"/>
      <c r="K180" s="12"/>
      <c r="L180" s="95" t="e">
        <f t="shared" si="12"/>
        <v>#DIV/0!</v>
      </c>
      <c r="M180" s="95" t="e">
        <f t="shared" si="13"/>
        <v>#DIV/0!</v>
      </c>
      <c r="N180" s="32">
        <f t="shared" si="14"/>
        <v>0</v>
      </c>
      <c r="O180" s="13"/>
      <c r="P180" s="13"/>
    </row>
    <row r="181" spans="1:16" ht="15" hidden="1" customHeight="1" x14ac:dyDescent="0.2">
      <c r="A181" s="44"/>
      <c r="B181" s="52"/>
      <c r="C181" s="52"/>
      <c r="D181" s="52"/>
      <c r="E181" s="52"/>
      <c r="F181" s="52"/>
      <c r="G181" s="52">
        <v>161</v>
      </c>
      <c r="H181" s="53"/>
      <c r="I181" s="19"/>
      <c r="J181" s="19"/>
      <c r="K181" s="19"/>
      <c r="L181" s="95" t="e">
        <f t="shared" si="12"/>
        <v>#DIV/0!</v>
      </c>
      <c r="M181" s="95" t="e">
        <f t="shared" si="13"/>
        <v>#DIV/0!</v>
      </c>
      <c r="N181" s="32">
        <f t="shared" si="14"/>
        <v>0</v>
      </c>
      <c r="O181" s="20"/>
      <c r="P181" s="20"/>
    </row>
    <row r="182" spans="1:16" ht="15" hidden="1" customHeight="1" x14ac:dyDescent="0.2">
      <c r="A182" s="44"/>
      <c r="B182" s="74" t="s">
        <v>47</v>
      </c>
      <c r="C182" s="74"/>
      <c r="D182" s="74"/>
      <c r="E182" s="74"/>
      <c r="F182" s="74"/>
      <c r="G182" s="74"/>
      <c r="H182" s="56"/>
      <c r="I182" s="14"/>
      <c r="J182" s="14">
        <v>1070284</v>
      </c>
      <c r="K182" s="14">
        <v>1128051.3799999999</v>
      </c>
      <c r="L182" s="95" t="e">
        <f t="shared" si="12"/>
        <v>#DIV/0!</v>
      </c>
      <c r="M182" s="95">
        <f t="shared" si="13"/>
        <v>105.39738798300262</v>
      </c>
      <c r="N182" s="32" t="e">
        <f t="shared" si="14"/>
        <v>#DIV/0!</v>
      </c>
      <c r="O182" s="20"/>
      <c r="P182" s="20"/>
    </row>
    <row r="183" spans="1:16" ht="30.75" hidden="1" customHeight="1" x14ac:dyDescent="0.2">
      <c r="A183" s="44"/>
      <c r="B183" s="77" t="s">
        <v>46</v>
      </c>
      <c r="C183" s="77"/>
      <c r="D183" s="77"/>
      <c r="E183" s="77"/>
      <c r="F183" s="77"/>
      <c r="G183" s="77"/>
      <c r="H183" s="66"/>
      <c r="I183" s="17">
        <v>0</v>
      </c>
      <c r="J183" s="17">
        <v>1070284</v>
      </c>
      <c r="K183" s="17">
        <v>1128051.3799999999</v>
      </c>
      <c r="L183" s="95" t="e">
        <f t="shared" si="12"/>
        <v>#DIV/0!</v>
      </c>
      <c r="M183" s="95">
        <f t="shared" si="13"/>
        <v>105.39738798300262</v>
      </c>
      <c r="N183" s="32" t="e">
        <f t="shared" si="14"/>
        <v>#DIV/0!</v>
      </c>
      <c r="O183" s="18"/>
      <c r="P183" s="18"/>
    </row>
    <row r="184" spans="1:16" ht="15" hidden="1" customHeight="1" x14ac:dyDescent="0.2">
      <c r="A184" s="44"/>
      <c r="B184" s="48" t="s">
        <v>8</v>
      </c>
      <c r="C184" s="49" t="s">
        <v>32</v>
      </c>
      <c r="D184" s="50" t="s">
        <v>45</v>
      </c>
      <c r="E184" s="51" t="s">
        <v>44</v>
      </c>
      <c r="F184" s="62" t="s">
        <v>1</v>
      </c>
      <c r="G184" s="62" t="s">
        <v>43</v>
      </c>
      <c r="H184" s="61"/>
      <c r="I184" s="12">
        <v>5900</v>
      </c>
      <c r="J184" s="12">
        <v>13892837.09</v>
      </c>
      <c r="K184" s="12">
        <v>14268656.810000001</v>
      </c>
      <c r="L184" s="95">
        <f t="shared" si="12"/>
        <v>241841.64084745763</v>
      </c>
      <c r="M184" s="95">
        <f t="shared" si="13"/>
        <v>102.70513299454518</v>
      </c>
      <c r="N184" s="32">
        <f t="shared" si="14"/>
        <v>12.648942293745522</v>
      </c>
      <c r="O184" s="13"/>
      <c r="P184" s="13"/>
    </row>
    <row r="185" spans="1:16" ht="15" hidden="1" customHeight="1" x14ac:dyDescent="0.2">
      <c r="A185" s="44"/>
      <c r="B185" s="48"/>
      <c r="C185" s="49"/>
      <c r="D185" s="50"/>
      <c r="E185" s="51"/>
      <c r="F185" s="62" t="s">
        <v>23</v>
      </c>
      <c r="G185" s="62" t="s">
        <v>42</v>
      </c>
      <c r="H185" s="61"/>
      <c r="I185" s="12">
        <v>4600</v>
      </c>
      <c r="J185" s="12">
        <v>93595</v>
      </c>
      <c r="K185" s="12">
        <v>127245</v>
      </c>
      <c r="L185" s="95">
        <f t="shared" si="12"/>
        <v>2766.195652173913</v>
      </c>
      <c r="M185" s="95">
        <f t="shared" si="13"/>
        <v>135.95277525508843</v>
      </c>
      <c r="N185" s="32">
        <f t="shared" si="14"/>
        <v>0.11280071303135147</v>
      </c>
      <c r="O185" s="13"/>
      <c r="P185" s="13"/>
    </row>
    <row r="186" spans="1:16" ht="15" hidden="1" customHeight="1" x14ac:dyDescent="0.2">
      <c r="A186" s="44"/>
      <c r="B186" s="76" t="s">
        <v>41</v>
      </c>
      <c r="C186" s="76"/>
      <c r="D186" s="76"/>
      <c r="E186" s="76"/>
      <c r="F186" s="76"/>
      <c r="G186" s="76"/>
      <c r="H186" s="64"/>
      <c r="I186" s="16">
        <f>I184+I185</f>
        <v>10500</v>
      </c>
      <c r="J186" s="16">
        <v>13986432.09</v>
      </c>
      <c r="K186" s="14">
        <v>14395901.810000001</v>
      </c>
      <c r="L186" s="95">
        <f t="shared" si="12"/>
        <v>137103.82676190478</v>
      </c>
      <c r="M186" s="95">
        <f t="shared" si="13"/>
        <v>102.92762097842495</v>
      </c>
      <c r="N186" s="32">
        <f t="shared" si="14"/>
        <v>1.0089177980586668</v>
      </c>
      <c r="O186" s="20"/>
      <c r="P186" s="20"/>
    </row>
    <row r="187" spans="1:16" ht="31.5" hidden="1" customHeight="1" x14ac:dyDescent="0.2">
      <c r="A187" s="44"/>
      <c r="B187" s="121" t="s">
        <v>40</v>
      </c>
      <c r="C187" s="121"/>
      <c r="D187" s="121"/>
      <c r="E187" s="121"/>
      <c r="F187" s="121"/>
      <c r="G187" s="121"/>
      <c r="H187" s="67"/>
      <c r="I187" s="21">
        <f>I186</f>
        <v>10500</v>
      </c>
      <c r="J187" s="21">
        <v>13986432.09</v>
      </c>
      <c r="K187" s="21">
        <v>14395901.810000001</v>
      </c>
      <c r="L187" s="95">
        <f t="shared" si="12"/>
        <v>137103.82676190478</v>
      </c>
      <c r="M187" s="95">
        <f t="shared" si="13"/>
        <v>102.92762097842495</v>
      </c>
      <c r="N187" s="32">
        <f t="shared" si="14"/>
        <v>113.13530441274706</v>
      </c>
      <c r="O187" s="22"/>
      <c r="P187" s="22"/>
    </row>
    <row r="188" spans="1:16" ht="15" hidden="1" customHeight="1" x14ac:dyDescent="0.2">
      <c r="A188" s="44"/>
      <c r="B188" s="48" t="s">
        <v>8</v>
      </c>
      <c r="C188" s="49" t="s">
        <v>32</v>
      </c>
      <c r="D188" s="50" t="s">
        <v>39</v>
      </c>
      <c r="E188" s="51" t="s">
        <v>38</v>
      </c>
      <c r="F188" s="62" t="s">
        <v>1</v>
      </c>
      <c r="G188" s="62" t="s">
        <v>37</v>
      </c>
      <c r="H188" s="61"/>
      <c r="I188" s="12"/>
      <c r="J188" s="12">
        <v>95544</v>
      </c>
      <c r="K188" s="12">
        <v>265544.27</v>
      </c>
      <c r="L188" s="95" t="e">
        <f t="shared" si="12"/>
        <v>#DIV/0!</v>
      </c>
      <c r="M188" s="95">
        <f t="shared" si="13"/>
        <v>277.92877627061881</v>
      </c>
      <c r="N188" s="32">
        <f t="shared" si="14"/>
        <v>1.8445823922996041E-2</v>
      </c>
      <c r="O188" s="13"/>
      <c r="P188" s="13"/>
    </row>
    <row r="189" spans="1:16" ht="15" hidden="1" customHeight="1" x14ac:dyDescent="0.2">
      <c r="A189" s="44"/>
      <c r="B189" s="48"/>
      <c r="C189" s="49"/>
      <c r="D189" s="50"/>
      <c r="E189" s="51"/>
      <c r="F189" s="62" t="s">
        <v>23</v>
      </c>
      <c r="G189" s="62" t="s">
        <v>36</v>
      </c>
      <c r="H189" s="61"/>
      <c r="I189" s="12"/>
      <c r="J189" s="12">
        <v>2000</v>
      </c>
      <c r="K189" s="12">
        <v>9000</v>
      </c>
      <c r="L189" s="95" t="e">
        <f t="shared" si="12"/>
        <v>#DIV/0!</v>
      </c>
      <c r="M189" s="95">
        <f t="shared" si="13"/>
        <v>450</v>
      </c>
      <c r="N189" s="32">
        <f t="shared" si="14"/>
        <v>6.2517792346626177E-4</v>
      </c>
      <c r="O189" s="13"/>
      <c r="P189" s="13"/>
    </row>
    <row r="190" spans="1:16" ht="15" hidden="1" customHeight="1" x14ac:dyDescent="0.2">
      <c r="A190" s="44"/>
      <c r="B190" s="48"/>
      <c r="C190" s="49"/>
      <c r="D190" s="50"/>
      <c r="E190" s="51"/>
      <c r="F190" s="62" t="s">
        <v>23</v>
      </c>
      <c r="G190" s="62" t="s">
        <v>35</v>
      </c>
      <c r="H190" s="61"/>
      <c r="I190" s="12">
        <v>450000</v>
      </c>
      <c r="J190" s="12">
        <v>481909</v>
      </c>
      <c r="K190" s="12">
        <v>517715.29</v>
      </c>
      <c r="L190" s="95">
        <f t="shared" si="12"/>
        <v>115.04784222222222</v>
      </c>
      <c r="M190" s="95">
        <f t="shared" si="13"/>
        <v>107.43009364838589</v>
      </c>
      <c r="N190" s="32">
        <f t="shared" si="14"/>
        <v>1.9496383409063955</v>
      </c>
      <c r="O190" s="13"/>
      <c r="P190" s="13"/>
    </row>
    <row r="191" spans="1:16" ht="15" hidden="1" customHeight="1" x14ac:dyDescent="0.2">
      <c r="A191" s="44"/>
      <c r="B191" s="76" t="s">
        <v>34</v>
      </c>
      <c r="C191" s="76"/>
      <c r="D191" s="76"/>
      <c r="E191" s="76"/>
      <c r="F191" s="76"/>
      <c r="G191" s="76"/>
      <c r="H191" s="64"/>
      <c r="I191" s="16">
        <f>I190</f>
        <v>450000</v>
      </c>
      <c r="J191" s="16">
        <v>579453</v>
      </c>
      <c r="K191" s="14">
        <v>792259.56</v>
      </c>
      <c r="L191" s="95">
        <f t="shared" si="12"/>
        <v>176.05768</v>
      </c>
      <c r="M191" s="95">
        <f t="shared" si="13"/>
        <v>136.72542207909873</v>
      </c>
      <c r="N191" s="32">
        <f t="shared" si="14"/>
        <v>88.028840000000002</v>
      </c>
      <c r="O191" s="20"/>
      <c r="P191" s="20"/>
    </row>
    <row r="192" spans="1:16" ht="28.5" hidden="1" customHeight="1" x14ac:dyDescent="0.2">
      <c r="A192" s="44"/>
      <c r="B192" s="77" t="s">
        <v>33</v>
      </c>
      <c r="C192" s="77"/>
      <c r="D192" s="77"/>
      <c r="E192" s="77"/>
      <c r="F192" s="77"/>
      <c r="G192" s="77"/>
      <c r="H192" s="65"/>
      <c r="I192" s="17">
        <f>I191</f>
        <v>450000</v>
      </c>
      <c r="J192" s="17">
        <v>579453</v>
      </c>
      <c r="K192" s="17">
        <v>792259.56</v>
      </c>
      <c r="L192" s="95">
        <f t="shared" si="12"/>
        <v>176.05768</v>
      </c>
      <c r="M192" s="95">
        <f t="shared" si="13"/>
        <v>136.72542207909873</v>
      </c>
      <c r="N192" s="32">
        <f t="shared" si="14"/>
        <v>1.5302997135742313</v>
      </c>
      <c r="O192" s="18"/>
      <c r="P192" s="18"/>
    </row>
    <row r="193" spans="1:16" ht="15" hidden="1" customHeight="1" x14ac:dyDescent="0.2">
      <c r="A193" s="44"/>
      <c r="B193" s="48" t="s">
        <v>8</v>
      </c>
      <c r="C193" s="49" t="s">
        <v>32</v>
      </c>
      <c r="D193" s="50" t="s">
        <v>31</v>
      </c>
      <c r="E193" s="51" t="s">
        <v>30</v>
      </c>
      <c r="F193" s="62" t="s">
        <v>1</v>
      </c>
      <c r="G193" s="62" t="s">
        <v>29</v>
      </c>
      <c r="H193" s="61"/>
      <c r="I193" s="12">
        <v>216000</v>
      </c>
      <c r="J193" s="12">
        <v>165000</v>
      </c>
      <c r="K193" s="12">
        <v>180124.92</v>
      </c>
      <c r="L193" s="95">
        <f t="shared" si="12"/>
        <v>83.391166666666678</v>
      </c>
      <c r="M193" s="95">
        <f t="shared" si="13"/>
        <v>109.16661818181819</v>
      </c>
      <c r="N193" s="32">
        <f t="shared" si="14"/>
        <v>0.22735594380205396</v>
      </c>
      <c r="O193" s="13"/>
      <c r="P193" s="13"/>
    </row>
    <row r="194" spans="1:16" ht="15" hidden="1" customHeight="1" x14ac:dyDescent="0.2">
      <c r="A194" s="44"/>
      <c r="B194" s="48"/>
      <c r="C194" s="49"/>
      <c r="D194" s="50"/>
      <c r="E194" s="51"/>
      <c r="F194" s="62"/>
      <c r="G194" s="62"/>
      <c r="H194" s="61"/>
      <c r="I194" s="12"/>
      <c r="J194" s="12"/>
      <c r="K194" s="12"/>
      <c r="L194" s="95" t="e">
        <f t="shared" si="12"/>
        <v>#DIV/0!</v>
      </c>
      <c r="M194" s="95" t="e">
        <f t="shared" si="13"/>
        <v>#DIV/0!</v>
      </c>
      <c r="N194" s="32">
        <f t="shared" si="14"/>
        <v>0</v>
      </c>
      <c r="O194" s="13"/>
      <c r="P194" s="13"/>
    </row>
    <row r="195" spans="1:16" ht="15" hidden="1" customHeight="1" x14ac:dyDescent="0.2">
      <c r="A195" s="44"/>
      <c r="B195" s="48"/>
      <c r="C195" s="49"/>
      <c r="D195" s="50"/>
      <c r="E195" s="51"/>
      <c r="F195" s="62" t="s">
        <v>1</v>
      </c>
      <c r="G195" s="62" t="s">
        <v>28</v>
      </c>
      <c r="H195" s="61"/>
      <c r="I195" s="12">
        <v>42300</v>
      </c>
      <c r="J195" s="12">
        <v>45600</v>
      </c>
      <c r="K195" s="12">
        <v>57600</v>
      </c>
      <c r="L195" s="95">
        <f t="shared" si="12"/>
        <v>136.17021276595744</v>
      </c>
      <c r="M195" s="95">
        <f t="shared" si="13"/>
        <v>126.31578947368421</v>
      </c>
      <c r="N195" s="32">
        <f t="shared" si="14"/>
        <v>0.31977807401663244</v>
      </c>
      <c r="O195" s="13"/>
      <c r="P195" s="13"/>
    </row>
    <row r="196" spans="1:16" ht="15" hidden="1" customHeight="1" x14ac:dyDescent="0.2">
      <c r="A196" s="44"/>
      <c r="B196" s="48"/>
      <c r="C196" s="49"/>
      <c r="D196" s="50"/>
      <c r="E196" s="51"/>
      <c r="F196" s="62" t="s">
        <v>1</v>
      </c>
      <c r="G196" s="62" t="s">
        <v>27</v>
      </c>
      <c r="H196" s="61"/>
      <c r="I196" s="12">
        <v>100000</v>
      </c>
      <c r="J196" s="12">
        <v>18900</v>
      </c>
      <c r="K196" s="12">
        <v>18900</v>
      </c>
      <c r="L196" s="95">
        <f t="shared" si="12"/>
        <v>18.899999999999999</v>
      </c>
      <c r="M196" s="95">
        <f t="shared" si="13"/>
        <v>100</v>
      </c>
      <c r="N196" s="32" t="e">
        <f t="shared" si="14"/>
        <v>#DIV/0!</v>
      </c>
      <c r="O196" s="13"/>
      <c r="P196" s="13"/>
    </row>
    <row r="197" spans="1:16" ht="15" hidden="1" customHeight="1" x14ac:dyDescent="0.2">
      <c r="A197" s="44"/>
      <c r="B197" s="48"/>
      <c r="C197" s="49"/>
      <c r="D197" s="50"/>
      <c r="E197" s="51"/>
      <c r="F197" s="62" t="s">
        <v>1</v>
      </c>
      <c r="G197" s="62" t="s">
        <v>26</v>
      </c>
      <c r="H197" s="61"/>
      <c r="I197" s="12">
        <v>80000</v>
      </c>
      <c r="J197" s="12">
        <v>1500</v>
      </c>
      <c r="K197" s="12">
        <v>11500</v>
      </c>
      <c r="L197" s="95">
        <f t="shared" si="12"/>
        <v>14.374999999999998</v>
      </c>
      <c r="M197" s="95">
        <f t="shared" si="13"/>
        <v>766.66666666666674</v>
      </c>
      <c r="N197" s="32">
        <f t="shared" si="14"/>
        <v>0.19965277777777779</v>
      </c>
      <c r="O197" s="13"/>
      <c r="P197" s="13"/>
    </row>
    <row r="198" spans="1:16" ht="15" hidden="1" customHeight="1" x14ac:dyDescent="0.2">
      <c r="A198" s="44"/>
      <c r="B198" s="48"/>
      <c r="C198" s="49"/>
      <c r="D198" s="50"/>
      <c r="E198" s="51"/>
      <c r="F198" s="62" t="s">
        <v>23</v>
      </c>
      <c r="G198" s="62" t="s">
        <v>25</v>
      </c>
      <c r="H198" s="61"/>
      <c r="I198" s="12">
        <v>46000</v>
      </c>
      <c r="J198" s="12">
        <v>0</v>
      </c>
      <c r="K198" s="12">
        <v>0</v>
      </c>
      <c r="L198" s="95">
        <f t="shared" si="12"/>
        <v>0</v>
      </c>
      <c r="M198" s="95" t="e">
        <f t="shared" si="13"/>
        <v>#DIV/0!</v>
      </c>
      <c r="N198" s="32">
        <f t="shared" si="14"/>
        <v>0</v>
      </c>
      <c r="O198" s="13"/>
      <c r="P198" s="13"/>
    </row>
    <row r="199" spans="1:16" ht="15" hidden="1" customHeight="1" x14ac:dyDescent="0.2">
      <c r="A199" s="44"/>
      <c r="B199" s="48"/>
      <c r="C199" s="49"/>
      <c r="D199" s="50"/>
      <c r="E199" s="51"/>
      <c r="F199" s="62" t="s">
        <v>23</v>
      </c>
      <c r="G199" s="62" t="s">
        <v>24</v>
      </c>
      <c r="H199" s="61"/>
      <c r="I199" s="12">
        <v>100000</v>
      </c>
      <c r="J199" s="12">
        <v>6000</v>
      </c>
      <c r="K199" s="12">
        <v>16000</v>
      </c>
      <c r="L199" s="95">
        <f t="shared" si="12"/>
        <v>16</v>
      </c>
      <c r="M199" s="95">
        <f t="shared" si="13"/>
        <v>266.66666666666663</v>
      </c>
      <c r="N199" s="32">
        <f t="shared" si="14"/>
        <v>1.3913043478260869</v>
      </c>
      <c r="O199" s="13"/>
      <c r="P199" s="13"/>
    </row>
    <row r="200" spans="1:16" ht="15" hidden="1" customHeight="1" x14ac:dyDescent="0.2">
      <c r="A200" s="44"/>
      <c r="B200" s="48"/>
      <c r="C200" s="49"/>
      <c r="D200" s="50"/>
      <c r="E200" s="51"/>
      <c r="F200" s="62" t="s">
        <v>23</v>
      </c>
      <c r="G200" s="62" t="s">
        <v>22</v>
      </c>
      <c r="H200" s="61"/>
      <c r="I200" s="12">
        <v>940000</v>
      </c>
      <c r="J200" s="12">
        <v>779881</v>
      </c>
      <c r="K200" s="12">
        <v>934612.32</v>
      </c>
      <c r="L200" s="95">
        <f t="shared" si="12"/>
        <v>99.426842553191491</v>
      </c>
      <c r="M200" s="95">
        <f t="shared" si="13"/>
        <v>119.84037564705383</v>
      </c>
      <c r="N200" s="32" t="e">
        <f t="shared" si="14"/>
        <v>#DIV/0!</v>
      </c>
      <c r="O200" s="13"/>
      <c r="P200" s="13"/>
    </row>
    <row r="201" spans="1:16" ht="15" hidden="1" customHeight="1" x14ac:dyDescent="0.2">
      <c r="A201" s="44"/>
      <c r="B201" s="48"/>
      <c r="C201" s="49"/>
      <c r="D201" s="50"/>
      <c r="E201" s="51"/>
      <c r="F201" s="62" t="s">
        <v>21</v>
      </c>
      <c r="G201" s="62" t="s">
        <v>20</v>
      </c>
      <c r="H201" s="61"/>
      <c r="I201" s="12"/>
      <c r="J201" s="12">
        <v>0</v>
      </c>
      <c r="K201" s="12">
        <v>0</v>
      </c>
      <c r="L201" s="95" t="e">
        <f t="shared" si="12"/>
        <v>#DIV/0!</v>
      </c>
      <c r="M201" s="95" t="e">
        <f t="shared" si="13"/>
        <v>#DIV/0!</v>
      </c>
      <c r="N201" s="32">
        <f t="shared" si="14"/>
        <v>0</v>
      </c>
      <c r="O201" s="13"/>
      <c r="P201" s="13"/>
    </row>
    <row r="202" spans="1:16" ht="15" hidden="1" customHeight="1" x14ac:dyDescent="0.2">
      <c r="A202" s="44"/>
      <c r="B202" s="74" t="s">
        <v>19</v>
      </c>
      <c r="C202" s="74"/>
      <c r="D202" s="74"/>
      <c r="E202" s="74"/>
      <c r="F202" s="74"/>
      <c r="G202" s="74"/>
      <c r="H202" s="56"/>
      <c r="I202" s="14">
        <f>I193+I195+I196+I197+I198+I199+I200</f>
        <v>1524300</v>
      </c>
      <c r="J202" s="14">
        <v>1016881</v>
      </c>
      <c r="K202" s="14">
        <v>1218737.24</v>
      </c>
      <c r="L202" s="95">
        <f t="shared" si="12"/>
        <v>79.953896214655913</v>
      </c>
      <c r="M202" s="95">
        <f t="shared" si="13"/>
        <v>119.85052724950116</v>
      </c>
      <c r="N202" s="32">
        <f t="shared" si="14"/>
        <v>1.3040029688459489</v>
      </c>
      <c r="O202" s="20"/>
      <c r="P202" s="20"/>
    </row>
    <row r="203" spans="1:16" ht="16.5" hidden="1" customHeight="1" x14ac:dyDescent="0.2">
      <c r="A203" s="44"/>
      <c r="B203" s="77" t="s">
        <v>18</v>
      </c>
      <c r="C203" s="77"/>
      <c r="D203" s="77"/>
      <c r="E203" s="77"/>
      <c r="F203" s="77"/>
      <c r="G203" s="77"/>
      <c r="H203" s="66"/>
      <c r="I203" s="17">
        <f>I202</f>
        <v>1524300</v>
      </c>
      <c r="J203" s="17">
        <v>1016881</v>
      </c>
      <c r="K203" s="17">
        <v>1218737.24</v>
      </c>
      <c r="L203" s="95">
        <f t="shared" si="12"/>
        <v>79.953896214655913</v>
      </c>
      <c r="M203" s="95">
        <f t="shared" si="13"/>
        <v>119.85052724950116</v>
      </c>
      <c r="N203" s="32" t="e">
        <f t="shared" si="14"/>
        <v>#DIV/0!</v>
      </c>
      <c r="O203" s="18"/>
      <c r="P203" s="18"/>
    </row>
    <row r="204" spans="1:16" ht="106.5" customHeight="1" x14ac:dyDescent="0.2">
      <c r="A204" s="44"/>
      <c r="B204" s="74" t="s">
        <v>297</v>
      </c>
      <c r="C204" s="74"/>
      <c r="D204" s="74"/>
      <c r="E204" s="74"/>
      <c r="F204" s="74"/>
      <c r="G204" s="74"/>
      <c r="H204" s="43" t="s">
        <v>298</v>
      </c>
      <c r="I204" s="24">
        <f>I151+I154+I158+I168+I172+I177+I183+I187+I192+I203</f>
        <v>4992900</v>
      </c>
      <c r="J204" s="24">
        <v>19660464.09</v>
      </c>
      <c r="K204" s="24">
        <v>21985560.359999999</v>
      </c>
      <c r="L204" s="105">
        <f t="shared" ref="L204:L222" si="15">K204/I204*100</f>
        <v>440.33648500871232</v>
      </c>
      <c r="M204" s="105">
        <f t="shared" ref="M204:M224" si="16">K204/J204*100</f>
        <v>111.82625323266211</v>
      </c>
      <c r="N204" s="30">
        <f>K204/K10</f>
        <v>6.8008782366818059E-3</v>
      </c>
      <c r="O204" s="116" t="s">
        <v>338</v>
      </c>
      <c r="P204" s="116"/>
    </row>
    <row r="205" spans="1:16" ht="15" hidden="1" customHeight="1" x14ac:dyDescent="0.2">
      <c r="A205" s="44"/>
      <c r="B205" s="48" t="s">
        <v>8</v>
      </c>
      <c r="C205" s="49" t="s">
        <v>7</v>
      </c>
      <c r="D205" s="50" t="s">
        <v>17</v>
      </c>
      <c r="E205" s="51" t="s">
        <v>16</v>
      </c>
      <c r="F205" s="62" t="s">
        <v>1</v>
      </c>
      <c r="G205" s="62" t="s">
        <v>15</v>
      </c>
      <c r="H205" s="61"/>
      <c r="I205" s="12"/>
      <c r="J205" s="12">
        <v>0</v>
      </c>
      <c r="K205" s="12">
        <v>0</v>
      </c>
      <c r="L205" s="105" t="e">
        <f t="shared" si="15"/>
        <v>#DIV/0!</v>
      </c>
      <c r="M205" s="105" t="e">
        <f t="shared" si="16"/>
        <v>#DIV/0!</v>
      </c>
      <c r="N205" s="30">
        <f t="shared" ref="N205:N214" si="17">K205/K203</f>
        <v>0</v>
      </c>
      <c r="O205" s="13"/>
      <c r="P205" s="13"/>
    </row>
    <row r="206" spans="1:16" ht="15" hidden="1" customHeight="1" x14ac:dyDescent="0.2">
      <c r="A206" s="44"/>
      <c r="B206" s="48"/>
      <c r="C206" s="49"/>
      <c r="D206" s="50"/>
      <c r="E206" s="51"/>
      <c r="F206" s="62" t="s">
        <v>1</v>
      </c>
      <c r="G206" s="62" t="s">
        <v>14</v>
      </c>
      <c r="H206" s="61"/>
      <c r="I206" s="12"/>
      <c r="J206" s="12">
        <v>0</v>
      </c>
      <c r="K206" s="12">
        <v>0</v>
      </c>
      <c r="L206" s="105" t="e">
        <f t="shared" si="15"/>
        <v>#DIV/0!</v>
      </c>
      <c r="M206" s="105" t="e">
        <f t="shared" si="16"/>
        <v>#DIV/0!</v>
      </c>
      <c r="N206" s="30">
        <f t="shared" si="17"/>
        <v>0</v>
      </c>
      <c r="O206" s="13"/>
      <c r="P206" s="13"/>
    </row>
    <row r="207" spans="1:16" ht="15" hidden="1" customHeight="1" x14ac:dyDescent="0.2">
      <c r="A207" s="44"/>
      <c r="B207" s="48"/>
      <c r="C207" s="49"/>
      <c r="D207" s="50"/>
      <c r="E207" s="51"/>
      <c r="F207" s="62" t="s">
        <v>1</v>
      </c>
      <c r="G207" s="62" t="s">
        <v>13</v>
      </c>
      <c r="H207" s="61"/>
      <c r="I207" s="12"/>
      <c r="J207" s="12">
        <v>-19000</v>
      </c>
      <c r="K207" s="12">
        <v>-19000</v>
      </c>
      <c r="L207" s="105" t="e">
        <f t="shared" si="15"/>
        <v>#DIV/0!</v>
      </c>
      <c r="M207" s="105">
        <f t="shared" si="16"/>
        <v>100</v>
      </c>
      <c r="N207" s="30" t="e">
        <f t="shared" si="17"/>
        <v>#DIV/0!</v>
      </c>
      <c r="O207" s="13"/>
      <c r="P207" s="13"/>
    </row>
    <row r="208" spans="1:16" ht="15" hidden="1" customHeight="1" x14ac:dyDescent="0.2">
      <c r="A208" s="44"/>
      <c r="B208" s="48"/>
      <c r="C208" s="49"/>
      <c r="D208" s="50"/>
      <c r="E208" s="51"/>
      <c r="F208" s="62" t="s">
        <v>1</v>
      </c>
      <c r="G208" s="62" t="s">
        <v>12</v>
      </c>
      <c r="H208" s="61"/>
      <c r="I208" s="12"/>
      <c r="J208" s="12">
        <v>0</v>
      </c>
      <c r="K208" s="12">
        <v>0</v>
      </c>
      <c r="L208" s="105" t="e">
        <f t="shared" si="15"/>
        <v>#DIV/0!</v>
      </c>
      <c r="M208" s="105" t="e">
        <f t="shared" si="16"/>
        <v>#DIV/0!</v>
      </c>
      <c r="N208" s="30" t="e">
        <f t="shared" si="17"/>
        <v>#DIV/0!</v>
      </c>
      <c r="O208" s="13"/>
      <c r="P208" s="13"/>
    </row>
    <row r="209" spans="1:16" ht="12.75" hidden="1" customHeight="1" x14ac:dyDescent="0.2">
      <c r="A209" s="44"/>
      <c r="B209" s="48"/>
      <c r="C209" s="49"/>
      <c r="D209" s="50"/>
      <c r="E209" s="51"/>
      <c r="F209" s="62" t="s">
        <v>1</v>
      </c>
      <c r="G209" s="62" t="s">
        <v>11</v>
      </c>
      <c r="H209" s="61"/>
      <c r="I209" s="12"/>
      <c r="J209" s="12">
        <v>0</v>
      </c>
      <c r="K209" s="12">
        <v>0</v>
      </c>
      <c r="L209" s="105" t="e">
        <f t="shared" si="15"/>
        <v>#DIV/0!</v>
      </c>
      <c r="M209" s="105" t="e">
        <f t="shared" si="16"/>
        <v>#DIV/0!</v>
      </c>
      <c r="N209" s="30">
        <f t="shared" si="17"/>
        <v>0</v>
      </c>
      <c r="O209" s="13"/>
      <c r="P209" s="13"/>
    </row>
    <row r="210" spans="1:16" ht="0.75" hidden="1" customHeight="1" x14ac:dyDescent="0.2">
      <c r="A210" s="44"/>
      <c r="B210" s="74" t="s">
        <v>10</v>
      </c>
      <c r="C210" s="74"/>
      <c r="D210" s="74"/>
      <c r="E210" s="74"/>
      <c r="F210" s="74"/>
      <c r="G210" s="74"/>
      <c r="H210" s="56"/>
      <c r="I210" s="14">
        <v>0</v>
      </c>
      <c r="J210" s="14">
        <v>-19000</v>
      </c>
      <c r="K210" s="14">
        <v>-19000</v>
      </c>
      <c r="L210" s="105" t="e">
        <f t="shared" si="15"/>
        <v>#DIV/0!</v>
      </c>
      <c r="M210" s="105">
        <f t="shared" si="16"/>
        <v>100</v>
      </c>
      <c r="N210" s="30" t="e">
        <f t="shared" si="17"/>
        <v>#DIV/0!</v>
      </c>
      <c r="O210" s="20"/>
      <c r="P210" s="20"/>
    </row>
    <row r="211" spans="1:16" ht="32.25" hidden="1" customHeight="1" x14ac:dyDescent="0.2">
      <c r="A211" s="44"/>
      <c r="B211" s="77" t="s">
        <v>9</v>
      </c>
      <c r="C211" s="77"/>
      <c r="D211" s="77"/>
      <c r="E211" s="77"/>
      <c r="F211" s="77"/>
      <c r="G211" s="77"/>
      <c r="H211" s="63"/>
      <c r="I211" s="17">
        <v>0</v>
      </c>
      <c r="J211" s="17">
        <v>-19000</v>
      </c>
      <c r="K211" s="17">
        <v>-19000</v>
      </c>
      <c r="L211" s="105" t="e">
        <f t="shared" si="15"/>
        <v>#DIV/0!</v>
      </c>
      <c r="M211" s="105">
        <f t="shared" si="16"/>
        <v>100</v>
      </c>
      <c r="N211" s="30" t="e">
        <f t="shared" si="17"/>
        <v>#DIV/0!</v>
      </c>
      <c r="O211" s="22"/>
      <c r="P211" s="22"/>
    </row>
    <row r="212" spans="1:16" ht="15" hidden="1" customHeight="1" x14ac:dyDescent="0.2">
      <c r="A212" s="44"/>
      <c r="B212" s="48" t="s">
        <v>8</v>
      </c>
      <c r="C212" s="49" t="s">
        <v>7</v>
      </c>
      <c r="D212" s="50" t="s">
        <v>6</v>
      </c>
      <c r="E212" s="51" t="s">
        <v>5</v>
      </c>
      <c r="F212" s="62" t="s">
        <v>1</v>
      </c>
      <c r="G212" s="62" t="s">
        <v>4</v>
      </c>
      <c r="H212" s="61"/>
      <c r="I212" s="12"/>
      <c r="J212" s="12">
        <v>0</v>
      </c>
      <c r="K212" s="12">
        <v>0</v>
      </c>
      <c r="L212" s="105" t="e">
        <f t="shared" si="15"/>
        <v>#DIV/0!</v>
      </c>
      <c r="M212" s="105" t="e">
        <f t="shared" si="16"/>
        <v>#DIV/0!</v>
      </c>
      <c r="N212" s="30">
        <f t="shared" si="17"/>
        <v>0</v>
      </c>
      <c r="O212" s="13"/>
      <c r="P212" s="13"/>
    </row>
    <row r="213" spans="1:16" ht="15" hidden="1" customHeight="1" x14ac:dyDescent="0.2">
      <c r="A213" s="44"/>
      <c r="B213" s="76" t="s">
        <v>3</v>
      </c>
      <c r="C213" s="76"/>
      <c r="D213" s="76"/>
      <c r="E213" s="76"/>
      <c r="F213" s="76"/>
      <c r="G213" s="76"/>
      <c r="H213" s="64"/>
      <c r="I213" s="14"/>
      <c r="J213" s="14">
        <v>0</v>
      </c>
      <c r="K213" s="14">
        <v>0</v>
      </c>
      <c r="L213" s="105" t="e">
        <f t="shared" si="15"/>
        <v>#DIV/0!</v>
      </c>
      <c r="M213" s="105" t="e">
        <f t="shared" si="16"/>
        <v>#DIV/0!</v>
      </c>
      <c r="N213" s="30">
        <f t="shared" si="17"/>
        <v>0</v>
      </c>
      <c r="O213" s="20"/>
      <c r="P213" s="20"/>
    </row>
    <row r="214" spans="1:16" ht="11.25" hidden="1" customHeight="1" x14ac:dyDescent="0.2">
      <c r="A214" s="44"/>
      <c r="B214" s="77" t="s">
        <v>2</v>
      </c>
      <c r="C214" s="77"/>
      <c r="D214" s="77"/>
      <c r="E214" s="77"/>
      <c r="F214" s="77"/>
      <c r="G214" s="77"/>
      <c r="H214" s="63"/>
      <c r="I214" s="17">
        <v>0</v>
      </c>
      <c r="J214" s="17">
        <v>0</v>
      </c>
      <c r="K214" s="17">
        <v>0</v>
      </c>
      <c r="L214" s="105" t="e">
        <f t="shared" si="15"/>
        <v>#DIV/0!</v>
      </c>
      <c r="M214" s="105" t="e">
        <f t="shared" si="16"/>
        <v>#DIV/0!</v>
      </c>
      <c r="N214" s="30" t="e">
        <f t="shared" si="17"/>
        <v>#DIV/0!</v>
      </c>
      <c r="O214" s="22"/>
      <c r="P214" s="22"/>
    </row>
    <row r="215" spans="1:16" ht="81.75" customHeight="1" x14ac:dyDescent="0.2">
      <c r="A215" s="44"/>
      <c r="B215" s="74" t="s">
        <v>300</v>
      </c>
      <c r="C215" s="74"/>
      <c r="D215" s="74"/>
      <c r="E215" s="74"/>
      <c r="F215" s="74"/>
      <c r="G215" s="74"/>
      <c r="H215" s="43" t="s">
        <v>299</v>
      </c>
      <c r="I215" s="24">
        <v>0</v>
      </c>
      <c r="J215" s="24">
        <v>-19000</v>
      </c>
      <c r="K215" s="24">
        <v>-19000</v>
      </c>
      <c r="L215" s="105">
        <v>0</v>
      </c>
      <c r="M215" s="105">
        <f t="shared" si="16"/>
        <v>100</v>
      </c>
      <c r="N215" s="30">
        <v>0</v>
      </c>
      <c r="O215" s="116" t="s">
        <v>339</v>
      </c>
      <c r="P215" s="23"/>
    </row>
    <row r="216" spans="1:16" ht="19.5" customHeight="1" x14ac:dyDescent="0.2">
      <c r="A216" s="4"/>
      <c r="B216" s="98" t="s">
        <v>340</v>
      </c>
      <c r="C216" s="99"/>
      <c r="D216" s="99"/>
      <c r="E216" s="99"/>
      <c r="F216" s="99"/>
      <c r="G216" s="100"/>
      <c r="H216" s="68" t="s">
        <v>341</v>
      </c>
      <c r="I216" s="122">
        <f>I217+I222+I223</f>
        <v>1990931200</v>
      </c>
      <c r="J216" s="122">
        <f t="shared" ref="J216:K216" si="18">J217+J222+J223</f>
        <v>2569235352.1700001</v>
      </c>
      <c r="K216" s="122">
        <f t="shared" si="18"/>
        <v>2520681409.5499997</v>
      </c>
      <c r="L216" s="95">
        <f t="shared" si="15"/>
        <v>126.60816252967454</v>
      </c>
      <c r="M216" s="95">
        <f t="shared" si="16"/>
        <v>98.110179257069959</v>
      </c>
      <c r="N216" s="32">
        <f>K216/K10</f>
        <v>0.77973210867103016</v>
      </c>
      <c r="O216" s="68"/>
      <c r="P216" s="39"/>
    </row>
    <row r="217" spans="1:16" ht="61.5" customHeight="1" x14ac:dyDescent="0.2">
      <c r="A217" s="4"/>
      <c r="B217" s="98" t="s">
        <v>342</v>
      </c>
      <c r="C217" s="99"/>
      <c r="D217" s="99"/>
      <c r="E217" s="100"/>
      <c r="F217" s="123"/>
      <c r="G217" s="123"/>
      <c r="H217" s="68" t="s">
        <v>343</v>
      </c>
      <c r="I217" s="122">
        <f>I218+I219+I220+I221</f>
        <v>1990931200</v>
      </c>
      <c r="J217" s="122">
        <f t="shared" ref="J217:K217" si="19">J218+J219+J220+J221</f>
        <v>2528343979.5100002</v>
      </c>
      <c r="K217" s="122">
        <f t="shared" si="19"/>
        <v>2479800064.6099997</v>
      </c>
      <c r="L217" s="95">
        <f t="shared" si="15"/>
        <v>124.55478444508779</v>
      </c>
      <c r="M217" s="95">
        <f t="shared" si="16"/>
        <v>98.080011450443209</v>
      </c>
      <c r="N217" s="32">
        <f>K217/K10</f>
        <v>0.76708612446429747</v>
      </c>
      <c r="O217" s="68"/>
      <c r="P217" s="39"/>
    </row>
    <row r="218" spans="1:16" ht="258" customHeight="1" x14ac:dyDescent="0.2">
      <c r="A218" s="3"/>
      <c r="B218" s="74" t="s">
        <v>344</v>
      </c>
      <c r="C218" s="74"/>
      <c r="D218" s="74"/>
      <c r="E218" s="74"/>
      <c r="F218" s="123"/>
      <c r="G218" s="123"/>
      <c r="H218" s="43" t="s">
        <v>345</v>
      </c>
      <c r="I218" s="24">
        <v>357882300</v>
      </c>
      <c r="J218" s="24">
        <v>456941700</v>
      </c>
      <c r="K218" s="24">
        <v>456941700</v>
      </c>
      <c r="L218" s="105">
        <f t="shared" si="15"/>
        <v>127.67932362120172</v>
      </c>
      <c r="M218" s="105">
        <f t="shared" si="16"/>
        <v>100</v>
      </c>
      <c r="N218" s="30">
        <f>K218/K10</f>
        <v>0.14134753957039406</v>
      </c>
      <c r="O218" s="116" t="s">
        <v>346</v>
      </c>
      <c r="P218" s="116"/>
    </row>
    <row r="219" spans="1:16" ht="107.25" customHeight="1" x14ac:dyDescent="0.2">
      <c r="A219" s="3" t="s">
        <v>0</v>
      </c>
      <c r="B219" s="74" t="s">
        <v>347</v>
      </c>
      <c r="C219" s="74"/>
      <c r="D219" s="74"/>
      <c r="E219" s="74"/>
      <c r="F219" s="123"/>
      <c r="G219" s="123"/>
      <c r="H219" s="43" t="s">
        <v>348</v>
      </c>
      <c r="I219" s="24">
        <v>303433400</v>
      </c>
      <c r="J219" s="24">
        <v>554416938.69000006</v>
      </c>
      <c r="K219" s="24">
        <v>514200754.81</v>
      </c>
      <c r="L219" s="105">
        <f t="shared" si="15"/>
        <v>169.46082890347603</v>
      </c>
      <c r="M219" s="105">
        <f t="shared" si="16"/>
        <v>92.746220204775028</v>
      </c>
      <c r="N219" s="30">
        <f>K219/K10</f>
        <v>0.15905970397893859</v>
      </c>
      <c r="O219" s="124" t="s">
        <v>349</v>
      </c>
      <c r="P219" s="116" t="s">
        <v>350</v>
      </c>
    </row>
    <row r="220" spans="1:16" ht="31.5" customHeight="1" x14ac:dyDescent="0.2">
      <c r="B220" s="74" t="s">
        <v>351</v>
      </c>
      <c r="C220" s="74"/>
      <c r="D220" s="74"/>
      <c r="E220" s="74"/>
      <c r="F220" s="11"/>
      <c r="G220" s="11"/>
      <c r="H220" s="43" t="s">
        <v>352</v>
      </c>
      <c r="I220" s="24">
        <v>1190020600</v>
      </c>
      <c r="J220" s="24">
        <v>1237454385.0999999</v>
      </c>
      <c r="K220" s="24">
        <v>1229613166.04</v>
      </c>
      <c r="L220" s="105">
        <f t="shared" si="15"/>
        <v>103.32704879562588</v>
      </c>
      <c r="M220" s="105">
        <f t="shared" si="16"/>
        <v>99.366342779627686</v>
      </c>
      <c r="N220" s="30">
        <f>K220/K10</f>
        <v>0.38036098618952136</v>
      </c>
      <c r="O220" s="125"/>
      <c r="P220" s="116"/>
    </row>
    <row r="221" spans="1:16" ht="28.5" customHeight="1" x14ac:dyDescent="0.2">
      <c r="B221" s="74" t="s">
        <v>353</v>
      </c>
      <c r="C221" s="74"/>
      <c r="D221" s="74"/>
      <c r="E221" s="74"/>
      <c r="F221" s="11"/>
      <c r="G221" s="11"/>
      <c r="H221" s="43" t="s">
        <v>354</v>
      </c>
      <c r="I221" s="24">
        <v>139594900</v>
      </c>
      <c r="J221" s="24">
        <v>279530955.72000003</v>
      </c>
      <c r="K221" s="24">
        <v>279044443.75999999</v>
      </c>
      <c r="L221" s="105">
        <f t="shared" si="15"/>
        <v>199.89587281483779</v>
      </c>
      <c r="M221" s="105">
        <f t="shared" si="16"/>
        <v>99.825954174289251</v>
      </c>
      <c r="N221" s="30">
        <f>K221/K10</f>
        <v>8.6317894725443531E-2</v>
      </c>
      <c r="O221" s="126"/>
      <c r="P221" s="116"/>
    </row>
    <row r="222" spans="1:16" ht="167.25" customHeight="1" x14ac:dyDescent="0.2">
      <c r="B222" s="98" t="s">
        <v>355</v>
      </c>
      <c r="C222" s="99"/>
      <c r="D222" s="99"/>
      <c r="E222" s="100"/>
      <c r="F222" s="123"/>
      <c r="G222" s="123"/>
      <c r="H222" s="68" t="s">
        <v>356</v>
      </c>
      <c r="I222" s="127">
        <v>0</v>
      </c>
      <c r="J222" s="39">
        <v>40966432.159999996</v>
      </c>
      <c r="K222" s="39">
        <v>40966432.159999996</v>
      </c>
      <c r="L222" s="95">
        <v>0</v>
      </c>
      <c r="M222" s="95">
        <f t="shared" si="16"/>
        <v>100</v>
      </c>
      <c r="N222" s="32">
        <f>K222/K10</f>
        <v>1.2672304564878766E-2</v>
      </c>
      <c r="O222" s="128" t="s">
        <v>357</v>
      </c>
      <c r="P222" s="39"/>
    </row>
    <row r="223" spans="1:16" ht="88.5" customHeight="1" x14ac:dyDescent="0.2">
      <c r="B223" s="98" t="s">
        <v>358</v>
      </c>
      <c r="C223" s="99"/>
      <c r="D223" s="99"/>
      <c r="E223" s="100"/>
      <c r="F223" s="11"/>
      <c r="G223" s="11"/>
      <c r="H223" s="68" t="s">
        <v>359</v>
      </c>
      <c r="I223" s="127">
        <v>0</v>
      </c>
      <c r="J223" s="39">
        <v>-75059.5</v>
      </c>
      <c r="K223" s="39">
        <v>-85087.22</v>
      </c>
      <c r="L223" s="95">
        <v>0</v>
      </c>
      <c r="M223" s="95">
        <f t="shared" si="16"/>
        <v>113.35969464225049</v>
      </c>
      <c r="N223" s="32">
        <f>K223/K10</f>
        <v>-2.6320358146093527E-5</v>
      </c>
      <c r="O223" s="68"/>
      <c r="P223" s="129" t="s">
        <v>360</v>
      </c>
    </row>
  </sheetData>
  <mergeCells count="120">
    <mergeCell ref="O219:O221"/>
    <mergeCell ref="B220:E220"/>
    <mergeCell ref="B221:E221"/>
    <mergeCell ref="B222:E222"/>
    <mergeCell ref="B223:E223"/>
    <mergeCell ref="B158:G158"/>
    <mergeCell ref="B160:G160"/>
    <mergeCell ref="B165:G165"/>
    <mergeCell ref="B168:G168"/>
    <mergeCell ref="B171:G171"/>
    <mergeCell ref="B187:G187"/>
    <mergeCell ref="B191:G191"/>
    <mergeCell ref="B202:G202"/>
    <mergeCell ref="B210:G210"/>
    <mergeCell ref="B139:G139"/>
    <mergeCell ref="B143:G143"/>
    <mergeCell ref="B145:G145"/>
    <mergeCell ref="B148:G148"/>
    <mergeCell ref="B150:G150"/>
    <mergeCell ref="B151:G151"/>
    <mergeCell ref="B153:G153"/>
    <mergeCell ref="B154:G154"/>
    <mergeCell ref="B157:G157"/>
    <mergeCell ref="B91:G91"/>
    <mergeCell ref="B96:G96"/>
    <mergeCell ref="B105:G105"/>
    <mergeCell ref="B106:G106"/>
    <mergeCell ref="B109:G109"/>
    <mergeCell ref="O109:P109"/>
    <mergeCell ref="B115:G115"/>
    <mergeCell ref="B131:G131"/>
    <mergeCell ref="B135:G135"/>
    <mergeCell ref="O135:P135"/>
    <mergeCell ref="B70:G70"/>
    <mergeCell ref="B71:G71"/>
    <mergeCell ref="B76:G76"/>
    <mergeCell ref="B77:G77"/>
    <mergeCell ref="B81:G81"/>
    <mergeCell ref="B82:G82"/>
    <mergeCell ref="O82:P82"/>
    <mergeCell ref="B87:G87"/>
    <mergeCell ref="B90:G90"/>
    <mergeCell ref="O34:P34"/>
    <mergeCell ref="B36:G36"/>
    <mergeCell ref="B38:G38"/>
    <mergeCell ref="B45:G45"/>
    <mergeCell ref="B53:G53"/>
    <mergeCell ref="B55:G55"/>
    <mergeCell ref="B59:G59"/>
    <mergeCell ref="B60:G60"/>
    <mergeCell ref="B61:G61"/>
    <mergeCell ref="B9:G9"/>
    <mergeCell ref="B10:E10"/>
    <mergeCell ref="B11:E11"/>
    <mergeCell ref="B12:G12"/>
    <mergeCell ref="B13:G13"/>
    <mergeCell ref="B19:G19"/>
    <mergeCell ref="B24:G24"/>
    <mergeCell ref="B32:G32"/>
    <mergeCell ref="B34:G34"/>
    <mergeCell ref="H7:H8"/>
    <mergeCell ref="B92:G92"/>
    <mergeCell ref="B114:G114"/>
    <mergeCell ref="B146:G146"/>
    <mergeCell ref="B162:G162"/>
    <mergeCell ref="B108:G108"/>
    <mergeCell ref="B84:G84"/>
    <mergeCell ref="B83:G83"/>
    <mergeCell ref="B88:G88"/>
    <mergeCell ref="B31:G31"/>
    <mergeCell ref="B37:G37"/>
    <mergeCell ref="B94:G94"/>
    <mergeCell ref="B89:G89"/>
    <mergeCell ref="B29:G29"/>
    <mergeCell ref="B35:G35"/>
    <mergeCell ref="B48:G48"/>
    <mergeCell ref="B204:G204"/>
    <mergeCell ref="B203:G203"/>
    <mergeCell ref="B211:G211"/>
    <mergeCell ref="B213:G213"/>
    <mergeCell ref="B216:G216"/>
    <mergeCell ref="B217:E217"/>
    <mergeCell ref="B218:E218"/>
    <mergeCell ref="B219:E219"/>
    <mergeCell ref="B177:G177"/>
    <mergeCell ref="B174:G174"/>
    <mergeCell ref="B186:G186"/>
    <mergeCell ref="B182:G182"/>
    <mergeCell ref="B183:G183"/>
    <mergeCell ref="B167:G167"/>
    <mergeCell ref="B141:G141"/>
    <mergeCell ref="B134:G134"/>
    <mergeCell ref="B136:G136"/>
    <mergeCell ref="B138:G138"/>
    <mergeCell ref="B215:G215"/>
    <mergeCell ref="B192:G192"/>
    <mergeCell ref="B214:G214"/>
    <mergeCell ref="B172:G172"/>
    <mergeCell ref="B176:G176"/>
    <mergeCell ref="B130:G130"/>
    <mergeCell ref="B132:G132"/>
    <mergeCell ref="B100:G100"/>
    <mergeCell ref="B98:G98"/>
    <mergeCell ref="B103:G103"/>
    <mergeCell ref="B102:G102"/>
    <mergeCell ref="B33:G33"/>
    <mergeCell ref="B110:G110"/>
    <mergeCell ref="B67:G67"/>
    <mergeCell ref="I7:I8"/>
    <mergeCell ref="O7:O8"/>
    <mergeCell ref="P7:P8"/>
    <mergeCell ref="N7:N8"/>
    <mergeCell ref="L7:L8"/>
    <mergeCell ref="K7:K8"/>
    <mergeCell ref="J7:J8"/>
    <mergeCell ref="M7:M8"/>
    <mergeCell ref="B3:P3"/>
    <mergeCell ref="B4:P4"/>
    <mergeCell ref="B5:P5"/>
    <mergeCell ref="B7:G8"/>
  </mergeCells>
  <pageMargins left="0.98425196850393704" right="0.275590546487823" top="0.98425196850393704" bottom="0.59055118110236204" header="0.59055118110236204" footer="0.499999992490753"/>
  <pageSetup paperSize="9" scale="59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Вып.плана.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Азанова Татьяна Михайловна</dc:creator>
  <cp:lastModifiedBy>Семерикова Иванна Владимиров</cp:lastModifiedBy>
  <cp:lastPrinted>2019-03-25T10:27:01Z</cp:lastPrinted>
  <dcterms:created xsi:type="dcterms:W3CDTF">2019-01-18T04:50:59Z</dcterms:created>
  <dcterms:modified xsi:type="dcterms:W3CDTF">2019-04-23T08:01:27Z</dcterms:modified>
</cp:coreProperties>
</file>